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11CA71E3-C66F-4AB9-8411-AF48E5D4E4EB}" xr6:coauthVersionLast="47" xr6:coauthVersionMax="47" xr10:uidLastSave="{00000000-0000-0000-0000-000000000000}"/>
  <bookViews>
    <workbookView xWindow="-110" yWindow="-110" windowWidth="19420" windowHeight="10420" tabRatio="944" xr2:uid="{12DEA3A6-0047-4151-8131-34D82ECF33A0}"/>
  </bookViews>
  <sheets>
    <sheet name="Index" sheetId="31" r:id="rId1"/>
    <sheet name="BroadbandPerfom" sheetId="1" r:id="rId2"/>
    <sheet name="BroadbandFinancial" sheetId="2" r:id="rId3"/>
    <sheet name="BroadbandPersonnel" sheetId="3" r:id="rId4"/>
    <sheet name="FPBPerfom" sheetId="4" r:id="rId5"/>
    <sheet name="FPBFinancial" sheetId="5" r:id="rId6"/>
    <sheet name="FPBPersonnel" sheetId="6" r:id="rId7"/>
    <sheet name="ICASAPerfom" sheetId="7" r:id="rId8"/>
    <sheet name="ICASAFinancial" sheetId="8" r:id="rId9"/>
    <sheet name="ICASAPersonnel" sheetId="9" r:id="rId10"/>
    <sheet name="NEMISAPerfom" sheetId="10" r:id="rId11"/>
    <sheet name="NEMISAFinancial" sheetId="11" r:id="rId12"/>
    <sheet name="NEMISAPersonnel" sheetId="12" r:id="rId13"/>
    <sheet name="SENTECHPerfom" sheetId="13" r:id="rId14"/>
    <sheet name="SENTECHFinancial" sheetId="14" r:id="rId15"/>
    <sheet name="SENTECHPersonnel" sheetId="15" r:id="rId16"/>
    <sheet name="SABCPerfom" sheetId="16" r:id="rId17"/>
    <sheet name="SABCFinancial" sheetId="17" r:id="rId18"/>
    <sheet name="SABCPersonnel" sheetId="18" r:id="rId19"/>
    <sheet name="SAPOPerfom" sheetId="19" r:id="rId20"/>
    <sheet name="SAPOFinancial" sheetId="20" r:id="rId21"/>
    <sheet name="SAPOPersonnel" sheetId="21" r:id="rId22"/>
    <sheet name="SITAPerfom" sheetId="22" r:id="rId23"/>
    <sheet name="SITAFinancial" sheetId="23" r:id="rId24"/>
    <sheet name="SITAPersonnel" sheetId="24" r:id="rId25"/>
    <sheet name="USAASAPerfom" sheetId="25" r:id="rId26"/>
    <sheet name="USAASAFinancial" sheetId="26" r:id="rId27"/>
    <sheet name="USAASAPersonnel" sheetId="27" r:id="rId28"/>
    <sheet name="USAFPerfom" sheetId="28" r:id="rId29"/>
    <sheet name="USAFFinancial" sheetId="29" r:id="rId30"/>
    <sheet name="USAFPersonnel" sheetId="30" r:id="rId31"/>
  </sheets>
  <definedNames>
    <definedName name="_Hlk155354397" localSheetId="16">SABCPerfom!$B$6</definedName>
    <definedName name="PE4Perform" localSheetId="10">NEMISAPerfom!$B$5</definedName>
    <definedName name="PE8Perform" localSheetId="22">SITAPerfom!$B$5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<sst xmlns="http://schemas.openxmlformats.org/spreadsheetml/2006/main" count="1602" uniqueCount="309">
  <si>
    <t>Table 30.18 Broadband Infraco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</si>
  <si>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</si>
  <si>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</si>
  <si>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</si>
  <si>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</si>
  <si>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</si>
  <si>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</si>
  <si>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</si>
  <si>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</si>
  <si>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</si>
  <si>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</si>
  <si>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</si>
  <si>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</si>
  <si>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</si>
  <si>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Network performance rebates paid as percentage of gross revenue per year</t>
  </si>
  <si>
    <t>0</t>
  </si>
  <si>
    <t>Department: Communications and Digital Technologies</t>
  </si>
  <si>
    <t>Table 30.19 Broadband Infraco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</si>
  <si>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</si>
  <si>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</si>
  <si>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</si>
  <si>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</si>
  <si>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</si>
  <si>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</si>
  <si>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</si>
  <si>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</si>
  <si>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</si>
  <si>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Network operations</t>
  </si>
  <si>
    <t>Total</t>
  </si>
  <si>
    <t>Table 30.20 Broadband Infraco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</si>
  <si>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</si>
  <si>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</si>
  <si>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</si>
  <si>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</si>
  <si>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</si>
  <si>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</si>
  <si>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</si>
  <si>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</si>
  <si>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</si>
  <si>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</si>
  <si>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</si>
  <si>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</si>
  <si>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</si>
  <si>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</si>
  <si>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</si>
  <si>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</si>
  <si>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</si>
  <si>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</si>
  <si>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</si>
  <si>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</si>
  <si>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</si>
  <si>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</si>
  <si>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</si>
  <si>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</si>
  <si>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</si>
  <si>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</si>
  <si>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</si>
  <si>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</si>
  <si>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</si>
  <si>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</si>
  <si>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</si>
  <si>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Borrowing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</si>
  <si>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</si>
  <si>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</si>
  <si>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</si>
  <si>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</si>
  <si>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</si>
  <si>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</si>
  <si>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</si>
  <si>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</si>
  <si>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</si>
  <si>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</si>
  <si>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Capital reserve fund</t>
  </si>
  <si>
    <t>Borrowings</t>
  </si>
  <si>
    <t xml:space="preserve">Finance lease </t>
  </si>
  <si>
    <t>Deferred income</t>
  </si>
  <si>
    <t>Trade and other payables</t>
  </si>
  <si>
    <t>Taxation</t>
  </si>
  <si>
    <t>Provisions</t>
  </si>
  <si>
    <t>Total equity and liabilities</t>
  </si>
  <si>
    <t>Table 30.21 Broadband Infraco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</si>
  <si>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</si>
  <si>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</si>
  <si>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</si>
  <si>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</si>
  <si>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</si>
  <si>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</si>
  <si>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</si>
  <si>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</si>
  <si>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</si>
  <si>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Broadband Infraco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</si>
  <si>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</si>
  <si>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</si>
  <si>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</si>
  <si>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</si>
  <si>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</si>
  <si>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</si>
  <si>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</si>
  <si>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</si>
  <si>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</si>
  <si>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</si>
  <si>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30.22 Film and Publication Board performance indicators by programme/objective/activity and related priority</t>
  </si>
  <si>
    <t>92%</t>
  </si>
  <si>
    <t>Table 30.23 Film and Publication Board expenditure trends and estimates by programme/objective/activity</t>
  </si>
  <si>
    <t>Technology support and platform monitoring</t>
  </si>
  <si>
    <t>Regulatory development and enforcement</t>
  </si>
  <si>
    <t>Table 30.24 Film and Publication Board statements of financial performance, cash flow and financial position</t>
  </si>
  <si>
    <t>Transfers received</t>
  </si>
  <si>
    <t>Repayment of finance leases</t>
  </si>
  <si>
    <t>Other flows from financing activities</t>
  </si>
  <si>
    <t xml:space="preserve">Statutory receivables </t>
  </si>
  <si>
    <t>Table 30.25 Film and Publication Board personnel numbers and cost by salary level</t>
  </si>
  <si>
    <t>Film and Publication Board</t>
  </si>
  <si>
    <t>Table 30.26 Independent Communications Authority of South Africa performance indicators by programme/objective/activity and related priority</t>
  </si>
  <si>
    <t>Access to high-demand spectrum from 700 MHz, 800 MHz, 2.6GHz and 3.5 GHz bands</t>
  </si>
  <si>
    <t>Licensing</t>
  </si>
  <si>
    <t>958MHz</t>
  </si>
  <si>
    <t>700MHz - 3.5GHz</t>
  </si>
  <si>
    <t>Number of tariff analysis reports produced per year</t>
  </si>
  <si>
    <t>Policy research and analysis</t>
  </si>
  <si>
    <t>2</t>
  </si>
  <si>
    <t>Number of Broadcasting licensees monitored per year</t>
  </si>
  <si>
    <t>Compliance and consumer affairs</t>
  </si>
  <si>
    <t>70</t>
  </si>
  <si>
    <t>75</t>
  </si>
  <si>
    <t>85</t>
  </si>
  <si>
    <t>Percentage of consumer complaints resolved per year</t>
  </si>
  <si>
    <t>96% (7420/7754)</t>
  </si>
  <si>
    <t>95% (11353/12003)</t>
  </si>
  <si>
    <t>96% (14575/15111)</t>
  </si>
  <si>
    <t>88%</t>
  </si>
  <si>
    <t>89%</t>
  </si>
  <si>
    <t>Number of electronic communications network service licensees monitored per year</t>
  </si>
  <si>
    <t>Table 30.27 Independent Communications Authority of South Africa expenditure trends and estimates by programme/objective/activity</t>
  </si>
  <si>
    <t>Engineering and technology</t>
  </si>
  <si>
    <t>Regions</t>
  </si>
  <si>
    <t>Table 30.28 Independent Communications Authority of South Africa statements of financial performance, cash flow and financial position</t>
  </si>
  <si>
    <t>Transfers and subsidies</t>
  </si>
  <si>
    <t>Inventory</t>
  </si>
  <si>
    <t>Table 30.29 Independent Communications Authority of South Africa personnel numbers and cost by salary level</t>
  </si>
  <si>
    <t>Independent Communications Authority of South Africa</t>
  </si>
  <si>
    <t>Table 30.30 National Electronic Media Institute of South Africa performance indicators by programme/objective/activity and related priority</t>
  </si>
  <si>
    <t>e-Astuteness development</t>
  </si>
  <si>
    <t>Knowledge for innovation</t>
  </si>
  <si>
    <t>Table 30.31 National Electronic Media Institute of South Africa expenditure trends and estimates by programme/objective/activity</t>
  </si>
  <si>
    <t>Aggregation framework</t>
  </si>
  <si>
    <t>Table 30.32 National Electronic Media Institute of South Africa statements of financial performance, cash flow and financial position</t>
  </si>
  <si>
    <t>Derivatives financial instruments</t>
  </si>
  <si>
    <t>Table 30.33 National Electronic Media Institute of South Africa personnel numbers and cost by salary level</t>
  </si>
  <si>
    <t>National Electronic Media Institute of South Africa</t>
  </si>
  <si>
    <t>Table 30.34 Sentech performance indicators by programme/objective/activity and related priority</t>
  </si>
  <si>
    <t>Percentage household coverage of digital television infrastructure per year</t>
  </si>
  <si>
    <t>Attain digital terrestrial television network</t>
  </si>
  <si>
    <t>Percentage availability of digital terrestrial television per year</t>
  </si>
  <si>
    <t>Table 30.35 Sentech expenditure trends and estimates by programme/objective/activity</t>
  </si>
  <si>
    <t>Table 30.36 Sentech statements of financial performance, cash flow and financial position</t>
  </si>
  <si>
    <t>Capital and reserves</t>
  </si>
  <si>
    <t>Table 30.37 Sentech personnel numbers and cost by salary level</t>
  </si>
  <si>
    <t>Sentech</t>
  </si>
  <si>
    <t>Table 30.38 South African Broadcasting Corporation performance indicators by programme/objective/activity and related priority</t>
  </si>
  <si>
    <t>Local content delivery: Video entertainment</t>
  </si>
  <si>
    <t>Local content delivery: Radio</t>
  </si>
  <si>
    <t>Universal access transmitter rollout news</t>
  </si>
  <si>
    <t>Sports of national interest and mandate</t>
  </si>
  <si>
    <t>Digital terrestrial migration and technology</t>
  </si>
  <si>
    <t>Table 30.39 South African Broadcasting Corporation expenditure trends and estimates by programme/objective/activity</t>
  </si>
  <si>
    <t>Table 30.40 South African Broadcasting Corporation statements of financial performance, cash flow and financial position</t>
  </si>
  <si>
    <t>Other flows from investing activities</t>
  </si>
  <si>
    <t>Non-current assets held for sale</t>
  </si>
  <si>
    <t>Defined benefit plan assets</t>
  </si>
  <si>
    <t>Table 30.41 South African Broadcasting Corporation personnel numbers and cost by salary level</t>
  </si>
  <si>
    <t>South African Broadcasting Corporation</t>
  </si>
  <si>
    <t>Table 30.42 South African Post Office performance indicators by programme/objective/activity and related priority</t>
  </si>
  <si>
    <t>Percentage of customer queries resolved with 72 hours</t>
  </si>
  <si>
    <t>Logistics</t>
  </si>
  <si>
    <t>93%</t>
  </si>
  <si>
    <t>91%</t>
  </si>
  <si>
    <t>83%</t>
  </si>
  <si>
    <t>96%</t>
  </si>
  <si>
    <t>Total number of points of presence</t>
  </si>
  <si>
    <t>Post Office Operations</t>
  </si>
  <si>
    <t>2098</t>
  </si>
  <si>
    <t>1646</t>
  </si>
  <si>
    <t>1554</t>
  </si>
  <si>
    <t>Percentage achieve the regulated mail delivery standard</t>
  </si>
  <si>
    <t>53%</t>
  </si>
  <si>
    <t>68%</t>
  </si>
  <si>
    <t>52%</t>
  </si>
  <si>
    <t>Table 30.43 South African Post Office expenditure trends and estimates by programme/objective/activity</t>
  </si>
  <si>
    <t>Post office operations</t>
  </si>
  <si>
    <t>Table 30.44 South African Post Office statements of financial performance, cash flow and financial position</t>
  </si>
  <si>
    <t>Table 30.45 South African Post Office personnel numbers and cost by salary level</t>
  </si>
  <si>
    <t>South African Post Office</t>
  </si>
  <si>
    <t>Table 30.46 State Information Technology Agency performance indicators by programme/objective/activity and related priority</t>
  </si>
  <si>
    <t>Revenue generation stream</t>
  </si>
  <si>
    <t>Table 30.47 State Information Technology Agency expenditure trends and estimates by programme/objective/activity</t>
  </si>
  <si>
    <t>Table 30.48 State Information Technology Agency statements of financial performance, cash flow and financial position</t>
  </si>
  <si>
    <t>Table 30.49 State Information Technology Agency personnel numbers and cost by salary level</t>
  </si>
  <si>
    <t>State Information Technology Agency</t>
  </si>
  <si>
    <t>Table 30.50 Universal Service and Access Agency of South Africa performance indicators by programme/objective/activity and related priority</t>
  </si>
  <si>
    <t>Table 30.51 Universal Service and Access Agency of South Africa expenditure trends and estimates by programme/objective/activity</t>
  </si>
  <si>
    <t>Table 30.52 Universal Service and Access Agency of South Africa statements of financial performance, cash flow and financial position</t>
  </si>
  <si>
    <t>Table 30.53 Universal Service and Access Agency of South Africa personnel numbers and cost by salary level</t>
  </si>
  <si>
    <t>Universal Service and Access Agency of South Africa</t>
  </si>
  <si>
    <t>Table 30.54 Universal Service and Access Fund performance indicators by programme/objective/activity and related priority</t>
  </si>
  <si>
    <t>Broadband infrastructure and connectivity to underserviced and unserved areas</t>
  </si>
  <si>
    <t>Broadcasting digital migration programme</t>
  </si>
  <si>
    <t>Table 30.55 Universal Service and Access Fund expenditure trends and estimates by programme/objective/activity</t>
  </si>
  <si>
    <t>Table 30.56 Universal Service and Access Fund statements of financial performance, cash flow and financial position</t>
  </si>
  <si>
    <t>Table 30.57 Universal Service and Access Fund personnel numbers and cost by salary level</t>
  </si>
  <si>
    <t>Entity name</t>
  </si>
  <si>
    <t>Table name</t>
  </si>
  <si>
    <t xml:space="preserve"> Broadband Infraco </t>
  </si>
  <si>
    <t xml:space="preserve"> Film and Publication Board </t>
  </si>
  <si>
    <t xml:space="preserve"> Independent Communications Authority of South Africa </t>
  </si>
  <si>
    <t xml:space="preserve"> National Electronic Media Institute of South Africa </t>
  </si>
  <si>
    <t xml:space="preserve"> Sentech </t>
  </si>
  <si>
    <t xml:space="preserve"> South African Broadcasting Corporation </t>
  </si>
  <si>
    <t xml:space="preserve"> South African Post Office </t>
  </si>
  <si>
    <t xml:space="preserve"> State Information Technology Agency </t>
  </si>
  <si>
    <t xml:space="preserve"> Universal Service and Access Agency of South Africa </t>
  </si>
  <si>
    <t xml:space="preserve"> Universal Service and Access Fund </t>
  </si>
  <si>
    <t>Entity mandate</t>
  </si>
  <si>
    <t>≤0.3%</t>
  </si>
  <si>
    <t>Actual time taken to restore core network faults per year (hours)</t>
  </si>
  <si>
    <t>7.5</t>
  </si>
  <si>
    <t>Number of government sites connected to Broadband Infraco network and maintained as part of phase 1 of the South Africa Connect project per year</t>
  </si>
  <si>
    <t>Percentage of</t>
  </si>
  <si>
    <t>licensing and content</t>
  </si>
  <si>
    <t>classification</t>
  </si>
  <si>
    <t>decisions issued within 7 working days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</si>
  <si>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</si>
  <si>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Percentage of the digital transformation roadmap implemented per year</t>
  </si>
  <si>
    <t>Percentage of applications for licences processed within 5 working days per year</t>
  </si>
  <si>
    <t>Percentage of matters finalised before the enforcement committee within 12 months per year</t>
  </si>
  <si>
    <t>1. No historical data available.</t>
  </si>
  <si>
    <t>Number of learners trained in creative media through short courses per year</t>
  </si>
  <si>
    <t>1 000</t>
  </si>
  <si>
    <t>Number of learners trained in creative media through learnerships per year</t>
  </si>
  <si>
    <t>Number of citizens trained in digital literacy per year</t>
  </si>
  <si>
    <t>16 018</t>
  </si>
  <si>
    <t>74 443</t>
  </si>
  <si>
    <t>50 000</t>
  </si>
  <si>
    <t>80 000</t>
  </si>
  <si>
    <t>60 000</t>
  </si>
  <si>
    <t>120 000</t>
  </si>
  <si>
    <t>Number of small, medium and micro enterprises trained in digital entrepreneurship per year</t>
  </si>
  <si>
    <t>10 000</t>
  </si>
  <si>
    <t>11 000</t>
  </si>
  <si>
    <t>12 000</t>
  </si>
  <si>
    <t>15 000</t>
  </si>
  <si>
    <t>Number of learners trained in digital technologies per year</t>
  </si>
  <si>
    <t>3 000</t>
  </si>
  <si>
    <t>2 500</t>
  </si>
  <si>
    <t>Number of learners trained in ICT training programmes per year</t>
  </si>
  <si>
    <t>1. No historical data available. </t>
  </si>
  <si>
    <t>99.8%</t>
  </si>
  <si>
    <t>99.9%</t>
  </si>
  <si>
    <t xml:space="preserve">(1.01 million </t>
  </si>
  <si>
    <t xml:space="preserve">hours/ </t>
  </si>
  <si>
    <t>1.02 million</t>
  </si>
  <si>
    <t xml:space="preserve"> hours)  </t>
  </si>
  <si>
    <t>(1.01 million</t>
  </si>
  <si>
    <t xml:space="preserve"> hours/ </t>
  </si>
  <si>
    <t xml:space="preserve">1.02 million </t>
  </si>
  <si>
    <t xml:space="preserve">hours)  </t>
  </si>
  <si>
    <t>Number of analogue sites switched off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</si>
  <si>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2</t>
    </r>
  </si>
  <si>
    <r>
      <t>Number of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rgb="FF000000"/>
        <rFont val="Calibri"/>
        <family val="2"/>
        <scheme val="minor"/>
      </rPr>
      <t>very-small-aperture terminal sites added for the South Africa Connect access network per year</t>
    </r>
  </si>
  <si>
    <t>Number of base stations added for the South Africa Connect access network per year</t>
  </si>
  <si>
    <t xml:space="preserve">1. No historical data available. </t>
  </si>
  <si>
    <t>2. Analogue broadcasting ends due to the migration to digital terrestrial television.</t>
  </si>
  <si>
    <t>Number of national days covered on television per year</t>
  </si>
  <si>
    <t>Local content delivery: Television</t>
  </si>
  <si>
    <t>Percentage of prime-time share of television screen ratings per year</t>
  </si>
  <si>
    <t>SABC1:25%</t>
  </si>
  <si>
    <t>SABC2: 8%</t>
  </si>
  <si>
    <t>SABC3: 3%</t>
  </si>
  <si>
    <t>SABC1: 22%</t>
  </si>
  <si>
    <t>SABC2: 6%</t>
  </si>
  <si>
    <t>SABC1: 24%</t>
  </si>
  <si>
    <t>SABC3: 5%</t>
  </si>
  <si>
    <t>SABC1: 26%</t>
  </si>
  <si>
    <t>SABC2: 10%</t>
  </si>
  <si>
    <t>SABC3: 6%</t>
  </si>
  <si>
    <t>Number of national days covered on radio per year</t>
  </si>
  <si>
    <t>Percentage of news and current affairs-related complaints adjudicated in the corporation’s favour per year</t>
  </si>
  <si>
    <t>Number of new sports rights acquired per year</t>
  </si>
  <si>
    <t>Number of hours of television content digitised per year</t>
  </si>
  <si>
    <t>Number of big data</t>
  </si>
  <si>
    <t>analytics use cases deployed through the</t>
  </si>
  <si>
    <t>integration of</t>
  </si>
  <si>
    <t>government data and</t>
  </si>
  <si>
    <t>systems per year</t>
  </si>
  <si>
    <t>Number of open</t>
  </si>
  <si>
    <t>innovation solutions</t>
  </si>
  <si>
    <t>commercialised per</t>
  </si>
  <si>
    <t>year</t>
  </si>
  <si>
    <t>Number of South Africa Connect sites connected and sustained per year</t>
  </si>
  <si>
    <t>No information available</t>
  </si>
  <si>
    <t>Number of subsidised connected sites funded in line with the approved broadband funding model per year</t>
  </si>
  <si>
    <t>Subsidised installations funded in line with the approved broadcasting digital migration funding model per year</t>
  </si>
  <si>
    <t>10 400</t>
  </si>
  <si>
    <t>33 406</t>
  </si>
  <si>
    <t>315 106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</si>
  <si>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8"/>
        <color theme="1"/>
        <rFont val="Calibri-Italic"/>
      </rPr>
      <t>Project completed.</t>
    </r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</si>
  <si>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</si>
  <si>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 Rand million.</t>
  </si>
  <si>
    <r>
      <t>1.</t>
    </r>
    <r>
      <rPr>
        <i/>
        <sz val="7"/>
        <color theme="1"/>
        <rFont val="Calibri"/>
        <family val="2"/>
        <scheme val="minor"/>
      </rPr>
      <t xml:space="preserve"> </t>
    </r>
    <r>
      <rPr>
        <i/>
        <sz val="8"/>
        <color theme="1"/>
        <rFont val="Calibri"/>
        <family val="2"/>
        <scheme val="minor"/>
      </rPr>
      <t>No historical data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</si>
</sst>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8"/>
      <name val="Calibri"/>
      <family val="2"/>
      <scheme val="minor"/>
    </font>
    <font>
      <i/>
      <sz val="8"/>
      <color theme="1"/>
      <name val="Calibri-Italic"/>
    </font>
    <font>
      <b/>
      <vertAlign val="superscript"/>
      <sz val="7"/>
      <name val="Calibri"/>
      <family val="2"/>
    </font>
    <font>
      <i/>
      <sz val="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98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3" fillId="6" borderId="0" xfId="9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168" fontId="13" fillId="0" borderId="13" xfId="8" applyNumberFormat="1" applyFont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0" fontId="20" fillId="0" borderId="0" xfId="13"/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4" fillId="0" borderId="0" xfId="0" applyFont="1"/>
    <xf numFmtId="0" fontId="23" fillId="0" borderId="0" xfId="0" applyFont="1"/>
    <xf numFmtId="0" fontId="8" fillId="0" borderId="0" xfId="6" applyFont="1"/>
    <xf numFmtId="0" fontId="26" fillId="0" borderId="0" xfId="6" applyFont="1"/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26" xfId="0" applyFont="1" applyBorder="1" applyAlignment="1">
      <alignment horizontal="right" vertical="center" wrapText="1"/>
    </xf>
    <xf numFmtId="0" fontId="6" fillId="0" borderId="11" xfId="1" applyNumberFormat="1" applyFont="1" applyBorder="1" applyAlignment="1" applyProtection="1">
      <alignment horizontal="left" vertical="top" wrapText="1" indent="1"/>
    </xf>
    <xf numFmtId="0" fontId="6" fillId="0" borderId="16" xfId="1" applyNumberFormat="1" applyFont="1" applyBorder="1" applyAlignment="1" applyProtection="1">
      <alignment horizontal="left" vertical="top" wrapText="1" indent="1"/>
    </xf>
    <xf numFmtId="0" fontId="27" fillId="0" borderId="0" xfId="0" applyFont="1" applyAlignment="1">
      <alignment horizontal="left" vertical="center" indent="1"/>
    </xf>
    <xf numFmtId="0" fontId="19" fillId="4" borderId="0" xfId="12" applyFont="1" applyFill="1" applyAlignment="1">
      <alignment horizontal="left" vertical="top"/>
    </xf>
    <xf numFmtId="0" fontId="23" fillId="0" borderId="0" xfId="0" applyFont="1" applyAlignment="1">
      <alignment horizontal="left" vertical="center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21" fillId="0" borderId="1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49" fontId="6" fillId="0" borderId="25" xfId="4" applyNumberFormat="1" applyFont="1" applyBorder="1" applyAlignment="1">
      <alignment horizontal="left" vertical="top" wrapText="1" indent="1"/>
    </xf>
    <xf numFmtId="0" fontId="23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justify" vertical="center"/>
    </xf>
    <xf numFmtId="0" fontId="23" fillId="0" borderId="0" xfId="0" applyFont="1" applyAlignment="1">
      <alignment vertical="center"/>
    </xf>
  </cellXfs>
  <cellStyles count="14">
    <cellStyle name="Comma" xfId="1" builtinId="3"/>
    <cellStyle name="Hyperlink" xfId="13" builtinId="8"/>
    <cellStyle name="Normal" xfId="0" builtinId="0"/>
    <cellStyle name="Normal 10" xfId="12" xr:uid="{99C6C6CF-6DFB-4AD1-A708-908709F9ED84}"/>
    <cellStyle name="Normal 15" xfId="5" xr:uid="{B30795C5-C237-4965-A80E-F91B85C45B3F}"/>
    <cellStyle name="Normal 2 2 2" xfId="9" xr:uid="{38B38F65-FBB3-4D95-BAA9-284C58873AC2}"/>
    <cellStyle name="Normal_Book1 2" xfId="6" xr:uid="{7BED1E8D-52B5-4D87-90F3-258BF0666FE9}"/>
    <cellStyle name="Normal_DBSA_PE30.2009N 2 2" xfId="7" xr:uid="{5E49635C-9E64-4D97-82C0-F19028C0F05A}"/>
    <cellStyle name="Normal_DBSA_PE30.2009N 3 2" xfId="3" xr:uid="{A299C9A4-0D30-4019-BA2C-11650105AAF6}"/>
    <cellStyle name="Normal_Link to db 2 2" xfId="8" xr:uid="{5FD693B3-E97E-4B29-8BE1-F62AC1DB1C5B}"/>
    <cellStyle name="Normal_Link to db 3 2" xfId="4" xr:uid="{391DD496-A5C8-4ED8-90B4-EDFA1ABE5150}"/>
    <cellStyle name="Normal_Revenue Tables 2 2 2" xfId="10" xr:uid="{EEA76395-9F97-479E-831E-E893CE76F0F4}"/>
    <cellStyle name="Percent" xfId="2" builtinId="5"/>
    <cellStyle name="Percent 2 2 3" xfId="11" xr:uid="{693CE999-8EEB-4D16-BAAF-A1DE94FE3D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04A2-3434-4A34-B85D-A12A48EC4426}">
  <sheetPr codeName="Sheet2"/>
  <dimension ref="A1:B41"/>
  <sheetViews>
    <sheetView showGridLines="0" tabSelected="1" workbookViewId="0">
      <selection activeCell="A4" sqref="A4"/>
    </sheetView>
  </sheetViews>
  <sheetFormatPr defaultRowHeight="14.5"/>
  <cols>
    <col min="1" max="1" width="50.7265625" customWidth="1"/>
    <col min="2" max="2" width="11.26953125" bestFit="1" customWidth="1"/>
  </cols>
  <sheetData>
    <row r="1" spans="1:2">
      <c r="A1" s="14" t="s">
        <v>210</v>
      </c>
      <c r="B1" s="14" t="s">
        <v>211</v>
      </c>
    </row>
    <row r="2" spans="1:2">
      <c r="A2" t="s">
        <v>212</v>
      </c>
      <c r="B2" s="218" t="s">
        <v>0</v>
      </c>
    </row>
    <row r="3" spans="1:2">
      <c r="B3" s="218" t="s">
        <v>17</v>
      </c>
    </row>
    <row r="4" spans="1:2">
      <c r="B4" s="218" t="s">
        <v>29</v>
      </c>
    </row>
    <row r="5" spans="1:2">
      <c r="B5" s="218" t="s">
        <v>80</v>
      </c>
    </row>
    <row r="6" spans="1:2">
      <c r="A6" t="s">
        <v>213</v>
      </c>
      <c r="B6" s="218" t="s">
        <v>101</v>
      </c>
    </row>
    <row r="7" spans="1:2">
      <c r="B7" s="218" t="s">
        <v>103</v>
      </c>
    </row>
    <row r="8" spans="1:2">
      <c r="B8" s="218" t="s">
        <v>106</v>
      </c>
    </row>
    <row r="9" spans="1:2">
      <c r="B9" s="218" t="s">
        <v>111</v>
      </c>
    </row>
    <row r="10" spans="1:2">
      <c r="A10" t="s">
        <v>214</v>
      </c>
      <c r="B10" s="218" t="s">
        <v>113</v>
      </c>
    </row>
    <row r="11" spans="1:2">
      <c r="B11" s="218" t="s">
        <v>133</v>
      </c>
    </row>
    <row r="12" spans="1:2">
      <c r="B12" s="218" t="s">
        <v>136</v>
      </c>
    </row>
    <row r="13" spans="1:2">
      <c r="B13" s="218" t="s">
        <v>139</v>
      </c>
    </row>
    <row r="14" spans="1:2">
      <c r="A14" t="s">
        <v>215</v>
      </c>
      <c r="B14" s="218" t="s">
        <v>141</v>
      </c>
    </row>
    <row r="15" spans="1:2">
      <c r="B15" s="218" t="s">
        <v>144</v>
      </c>
    </row>
    <row r="16" spans="1:2">
      <c r="B16" s="218" t="s">
        <v>146</v>
      </c>
    </row>
    <row r="17" spans="1:2">
      <c r="B17" s="218" t="s">
        <v>148</v>
      </c>
    </row>
    <row r="18" spans="1:2">
      <c r="A18" t="s">
        <v>216</v>
      </c>
      <c r="B18" s="218" t="s">
        <v>150</v>
      </c>
    </row>
    <row r="19" spans="1:2">
      <c r="B19" s="218" t="s">
        <v>154</v>
      </c>
    </row>
    <row r="20" spans="1:2">
      <c r="B20" s="218" t="s">
        <v>155</v>
      </c>
    </row>
    <row r="21" spans="1:2">
      <c r="B21" s="218" t="s">
        <v>157</v>
      </c>
    </row>
    <row r="22" spans="1:2">
      <c r="A22" t="s">
        <v>217</v>
      </c>
      <c r="B22" s="218" t="s">
        <v>159</v>
      </c>
    </row>
    <row r="23" spans="1:2">
      <c r="B23" s="218" t="s">
        <v>165</v>
      </c>
    </row>
    <row r="24" spans="1:2">
      <c r="B24" s="218" t="s">
        <v>166</v>
      </c>
    </row>
    <row r="25" spans="1:2">
      <c r="B25" s="218" t="s">
        <v>170</v>
      </c>
    </row>
    <row r="26" spans="1:2">
      <c r="A26" t="s">
        <v>218</v>
      </c>
      <c r="B26" s="218" t="s">
        <v>172</v>
      </c>
    </row>
    <row r="27" spans="1:2">
      <c r="B27" s="218" t="s">
        <v>188</v>
      </c>
    </row>
    <row r="28" spans="1:2">
      <c r="B28" s="218" t="s">
        <v>190</v>
      </c>
    </row>
    <row r="29" spans="1:2">
      <c r="B29" s="218" t="s">
        <v>191</v>
      </c>
    </row>
    <row r="30" spans="1:2">
      <c r="A30" t="s">
        <v>219</v>
      </c>
      <c r="B30" s="218" t="s">
        <v>193</v>
      </c>
    </row>
    <row r="31" spans="1:2">
      <c r="B31" s="218" t="s">
        <v>195</v>
      </c>
    </row>
    <row r="32" spans="1:2">
      <c r="B32" s="218" t="s">
        <v>196</v>
      </c>
    </row>
    <row r="33" spans="1:2">
      <c r="B33" s="218" t="s">
        <v>197</v>
      </c>
    </row>
    <row r="34" spans="1:2">
      <c r="A34" t="s">
        <v>220</v>
      </c>
      <c r="B34" s="218" t="s">
        <v>199</v>
      </c>
    </row>
    <row r="35" spans="1:2">
      <c r="B35" s="218" t="s">
        <v>200</v>
      </c>
    </row>
    <row r="36" spans="1:2">
      <c r="B36" s="218" t="s">
        <v>201</v>
      </c>
    </row>
    <row r="37" spans="1:2">
      <c r="B37" s="218" t="s">
        <v>202</v>
      </c>
    </row>
    <row r="38" spans="1:2">
      <c r="A38" t="s">
        <v>221</v>
      </c>
      <c r="B38" s="218" t="s">
        <v>204</v>
      </c>
    </row>
    <row r="39" spans="1:2">
      <c r="B39" s="218" t="s">
        <v>207</v>
      </c>
    </row>
    <row r="40" spans="1:2">
      <c r="B40" s="218" t="s">
        <v>208</v>
      </c>
    </row>
    <row r="41" spans="1:2">
      <c r="B41" s="218" t="s">
        <v>209</v>
      </c>
    </row>
  </sheetData>
  <hyperlinks>
    <hyperlink ref="B2" location="BroadbandPerfom!B2" display="BroadbandPerfom!B2" xr:uid="{63CB209E-5310-437B-94DD-17C6D5A1388C}"/>
    <hyperlink ref="B3" location="BroadbandFinancial!B2" display="BroadbandFinancial!B2" xr:uid="{396D6C77-F027-4F91-A702-2A12F2B96203}"/>
    <hyperlink ref="B4" location="BroadbandFinancial!B9" display="BroadbandFinancial!B9" xr:uid="{E1104C4D-D6DB-4956-94DA-F560D53F6EE9}"/>
    <hyperlink ref="B5" location="BroadbandPersonnel!B2" display="BroadbandPersonnel!B2" xr:uid="{94514A8D-57E3-4394-B8B1-87877FEF4A73}"/>
    <hyperlink ref="B6" location="FPBPerfom!B2" display="FPBPerfom!B2" xr:uid="{4EC41820-9112-4F8D-B476-F36E1542E030}"/>
    <hyperlink ref="B7" location="FPBFinancial!B2" display="FPBFinancial!B2" xr:uid="{B6D051FC-9C10-4209-BC79-18985F228A56}"/>
    <hyperlink ref="B8" location="FPBFinancial!B10" display="FPBFinancial!B10" xr:uid="{E1FFE319-2F55-4514-A7E3-E49765661A71}"/>
    <hyperlink ref="B9" location="FPBPersonnel!B2" display="FPBPersonnel!B2" xr:uid="{5A129233-4AD6-4469-84C5-608DE0515FA9}"/>
    <hyperlink ref="B10" location="ICASAPerfom!B2" display="ICASAPerfom!B2" xr:uid="{64A0C427-BA8F-4038-B228-1E8B214496B8}"/>
    <hyperlink ref="B11" location="ICASAFinancial!B2" display="ICASAFinancial!B2" xr:uid="{19C47E44-BD2D-45C4-813D-B4149BAC8B11}"/>
    <hyperlink ref="B12" location="ICASAFinancial!B13" display="ICASAFinancial!B13" xr:uid="{967A2B41-CDA0-4F1E-820D-BC9A9121CF0E}"/>
    <hyperlink ref="B13" location="ICASAPersonnel!B2" display="ICASAPersonnel!B2" xr:uid="{C79D5038-CCD0-4DC7-AC82-A67D186B7057}"/>
    <hyperlink ref="B14" location="NEMISAPerfom!B2" display="NEMISAPerfom!B2" xr:uid="{DAB03032-1794-4F54-B118-570CA1BDED87}"/>
    <hyperlink ref="B15" location="NEMISAFinancial!B2" display="NEMISAFinancial!B2" xr:uid="{08E640D2-F724-4289-B242-ED2A198267D3}"/>
    <hyperlink ref="B16" location="NEMISAFinancial!B11" display="NEMISAFinancial!B11" xr:uid="{FD9C6DCD-455B-4C53-97E6-241D30CC7047}"/>
    <hyperlink ref="B17" location="NEMISAPersonnel!B2" display="NEMISAPersonnel!B2" xr:uid="{4BFE833A-6DC5-4EC2-A164-AF928F97D6E9}"/>
    <hyperlink ref="B18" location="SENTECHPerfom!B2" display="SENTECHPerfom!B2" xr:uid="{43CB615B-52C5-4467-A983-E3430CB18159}"/>
    <hyperlink ref="B19" location="SENTECHFinancial!B2" display="SENTECHFinancial!B2" xr:uid="{C83CDBBD-1809-4CA0-90FC-329CA2205823}"/>
    <hyperlink ref="B20" location="SENTECHFinancial!B9" display="SENTECHFinancial!B9" xr:uid="{BC035ED9-8F6D-42D8-B709-84CE789D9C33}"/>
    <hyperlink ref="B21" location="SENTECHPersonnel!B2" display="SENTECHPersonnel!B2" xr:uid="{894868F4-6D67-4208-9BEE-565D4D5070EF}"/>
    <hyperlink ref="B22" location="SABCPerfom!B2" display="SABCPerfom!B2" xr:uid="{25956EA1-4E9C-45F8-9A8B-878ADFDD693A}"/>
    <hyperlink ref="B23" location="SABCFinancial!B2" display="SABCFinancial!B2" xr:uid="{822F5A9F-AE4D-4783-96CA-C5392AF641B1}"/>
    <hyperlink ref="B24" location="SABCFinancial!B13" display="SABCFinancial!B13" xr:uid="{0E957848-7809-4CAD-BC04-F5AE07FBC853}"/>
    <hyperlink ref="B25" location="SABCPersonnel!B2" display="SABCPersonnel!B2" xr:uid="{861E1EF4-4039-4CED-9321-04AE86F472D7}"/>
    <hyperlink ref="B26" location="SAPOPerfom!B2" display="SAPOPerfom!B2" xr:uid="{21451B8C-4B63-440C-9B90-7620C979A9E1}"/>
    <hyperlink ref="B27" location="SAPOFinancial!B2" display="SAPOFinancial!B2" xr:uid="{6376945C-E7A2-4D71-9BDF-4513253B05DC}"/>
    <hyperlink ref="B28" location="SAPOFinancial!B10" display="SAPOFinancial!B10" xr:uid="{2837DFE7-AB71-4B3C-BC36-03C9A214F039}"/>
    <hyperlink ref="B29" location="SAPOPersonnel!B2" display="SAPOPersonnel!B2" xr:uid="{569C3AB3-5135-4030-8BEA-4449CA573472}"/>
    <hyperlink ref="B30" location="SITAPerfom!B2" display="SITAPerfom!B2" xr:uid="{D5C60CB4-80B3-494D-B402-69EC1EB4C724}"/>
    <hyperlink ref="B31" location="SITAFinancial!B2" display="SITAFinancial!B2" xr:uid="{3A2FB654-F72E-428D-8F42-A365239C2F69}"/>
    <hyperlink ref="B32" location="SITAFinancial!B9" display="SITAFinancial!B9" xr:uid="{1D99DBCD-8A19-44BD-BA17-98C20E07C901}"/>
    <hyperlink ref="B33" location="SITAPersonnel!B2" display="SITAPersonnel!B2" xr:uid="{04591E4A-554E-46BB-BD26-2A2B53E499CF}"/>
    <hyperlink ref="B34" location="USAASAPerfom!B2" display="USAASAPerfom!B2" xr:uid="{0697307A-2C72-4D64-81FD-6CB2370C2C91}"/>
    <hyperlink ref="B35" location="USAASAFinancial!B2" display="USAASAFinancial!B2" xr:uid="{1D0AEA9A-D1EE-4636-9FD1-5EA33FB8C884}"/>
    <hyperlink ref="B36" location="USAASAFinancial!B8" display="USAASAFinancial!B8" xr:uid="{3568D5EA-6C39-4C1A-8549-BAE3FEDA99B8}"/>
    <hyperlink ref="B37" location="USAASAPersonnel!B2" display="USAASAPersonnel!B2" xr:uid="{69687832-A72C-4794-A7B4-F70BE05C2F50}"/>
    <hyperlink ref="B38" location="USAFPerfom!B2" display="USAFPerfom!B2" xr:uid="{C7033B3F-73B7-46A0-8279-5F7DAE7316FD}"/>
    <hyperlink ref="B39" location="USAFFinancial!B2" display="USAFFinancial!B2" xr:uid="{BE7B8DE7-70A1-4105-AE66-4405078C1B8E}"/>
    <hyperlink ref="B40" location="USAFFinancial!B10" display="USAFFinancial!B10" xr:uid="{C285D4A4-82E2-499D-8372-837E3C060EBF}"/>
    <hyperlink ref="B41" location="USAFPersonnel!B2" display="USAFPersonnel!B2" xr:uid="{837B6668-8662-4D02-B9D4-AB9D74104C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D84DB-E7A9-487E-AA5C-6CC28D316551}">
  <dimension ref="B1:AB9"/>
  <sheetViews>
    <sheetView showGridLines="0" workbookViewId="0">
      <selection activeCell="C9" sqref="C9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0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2">
      <c r="B5" s="9" t="s">
        <v>14</v>
      </c>
      <c r="C5" s="9" t="s">
        <v>27</v>
      </c>
      <c r="D5" s="258" t="s">
        <v>222</v>
      </c>
      <c r="E5" s="10" t="s">
        <v>223</v>
      </c>
      <c r="F5" s="10" t="s">
        <v>223</v>
      </c>
      <c r="G5" s="10" t="s">
        <v>223</v>
      </c>
      <c r="H5" s="10" t="s">
        <v>223</v>
      </c>
      <c r="I5" s="10" t="s">
        <v>223</v>
      </c>
      <c r="J5" s="10" t="s">
        <v>223</v>
      </c>
      <c r="K5" s="11" t="s">
        <v>223</v>
      </c>
    </row>
    <row r="6" spans="2:28" ht="31.5">
      <c r="B6" s="12" t="s">
        <v>224</v>
      </c>
      <c r="C6" s="9" t="s">
        <v>27</v>
      </c>
      <c r="D6" s="259"/>
      <c r="E6" s="10" t="s">
        <v>225</v>
      </c>
      <c r="F6" s="10" t="s">
        <v>225</v>
      </c>
      <c r="G6" s="10" t="s">
        <v>225</v>
      </c>
      <c r="H6" s="10" t="s">
        <v>225</v>
      </c>
      <c r="I6" s="10" t="s">
        <v>225</v>
      </c>
      <c r="J6" s="10" t="s">
        <v>225</v>
      </c>
      <c r="K6" s="11" t="s">
        <v>225</v>
      </c>
    </row>
    <row r="7" spans="2:28" ht="73.5">
      <c r="B7" s="294" t="s">
        <v>226</v>
      </c>
      <c r="C7" s="9" t="s">
        <v>27</v>
      </c>
      <c r="D7" s="260"/>
      <c r="E7" s="10">
        <v>713</v>
      </c>
      <c r="F7" s="10">
        <v>713</v>
      </c>
      <c r="G7" s="10">
        <v>713</v>
      </c>
      <c r="H7" s="10">
        <v>713</v>
      </c>
      <c r="I7" s="10">
        <v>713</v>
      </c>
      <c r="J7" s="10">
        <v>713</v>
      </c>
      <c r="K7" s="11">
        <v>713</v>
      </c>
    </row>
    <row r="8" spans="2:28">
      <c r="B8" s="295"/>
      <c r="C8" s="13"/>
      <c r="D8" s="13"/>
      <c r="E8" s="13"/>
      <c r="F8" s="13"/>
      <c r="G8" s="13"/>
      <c r="H8" s="13"/>
      <c r="I8" s="13"/>
      <c r="J8" s="13"/>
      <c r="K8" s="13"/>
    </row>
    <row r="9" spans="2:28">
      <c r="B9" s="251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7915-56AE-4115-A867-C93404E5DF88}">
  <dimension ref="B1:M67"/>
  <sheetViews>
    <sheetView showGridLines="0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17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115.464</v>
      </c>
      <c r="D5" s="29">
        <v>157.38200000000001</v>
      </c>
      <c r="E5" s="29">
        <v>312.46418280840004</v>
      </c>
      <c r="F5" s="30">
        <v>154.24768</v>
      </c>
      <c r="G5" s="31">
        <v>0.10100000000000001</v>
      </c>
      <c r="H5" s="31">
        <v>0.34100000000000003</v>
      </c>
      <c r="I5" s="29">
        <v>666.23442999999997</v>
      </c>
      <c r="J5" s="29">
        <v>349.34719999999999</v>
      </c>
      <c r="K5" s="29">
        <v>338.95891999999998</v>
      </c>
      <c r="L5" s="31">
        <v>0.3</v>
      </c>
      <c r="M5" s="32">
        <v>0.39700000000000002</v>
      </c>
    </row>
    <row r="6" spans="2:13">
      <c r="B6" s="28" t="s">
        <v>27</v>
      </c>
      <c r="C6" s="29">
        <v>457.517</v>
      </c>
      <c r="D6" s="29">
        <v>401.54500000000002</v>
      </c>
      <c r="E6" s="29">
        <v>277.33604510959998</v>
      </c>
      <c r="F6" s="30">
        <v>283.31732</v>
      </c>
      <c r="G6" s="31">
        <v>-0.14799999999999999</v>
      </c>
      <c r="H6" s="31">
        <v>0.65900000000000003</v>
      </c>
      <c r="I6" s="29">
        <v>740.56657000000007</v>
      </c>
      <c r="J6" s="29">
        <v>556.65771999999993</v>
      </c>
      <c r="K6" s="29">
        <v>565.34708000000012</v>
      </c>
      <c r="L6" s="31">
        <v>0.25900000000000001</v>
      </c>
      <c r="M6" s="33">
        <v>0.60299999999999998</v>
      </c>
    </row>
    <row r="7" spans="2:13">
      <c r="B7" s="34" t="s">
        <v>28</v>
      </c>
      <c r="C7" s="35">
        <v>572.98099999999999</v>
      </c>
      <c r="D7" s="35">
        <v>558.92700000000002</v>
      </c>
      <c r="E7" s="35">
        <v>589.80022791800002</v>
      </c>
      <c r="F7" s="36">
        <v>437.565</v>
      </c>
      <c r="G7" s="37">
        <v>-8.5999999999999993E-2</v>
      </c>
      <c r="H7" s="38">
        <v>1</v>
      </c>
      <c r="I7" s="35">
        <v>1406.8009999999999</v>
      </c>
      <c r="J7" s="35">
        <v>906.00491999999986</v>
      </c>
      <c r="K7" s="35">
        <v>904.30600000000004</v>
      </c>
      <c r="L7" s="39">
        <v>0.27400000000000002</v>
      </c>
      <c r="M7" s="40">
        <v>1</v>
      </c>
    </row>
    <row r="8" spans="2:13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>
      <c r="B9" s="261" t="s">
        <v>29</v>
      </c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</row>
    <row r="10" spans="2:13" ht="48.5">
      <c r="B10" s="43" t="s">
        <v>30</v>
      </c>
      <c r="C10" s="44"/>
      <c r="D10" s="45" t="s">
        <v>18</v>
      </c>
      <c r="E10" s="46"/>
      <c r="F10" s="47" t="s">
        <v>19</v>
      </c>
      <c r="G10" s="48" t="s">
        <v>20</v>
      </c>
      <c r="H10" s="48" t="s">
        <v>21</v>
      </c>
      <c r="I10" s="49" t="s">
        <v>22</v>
      </c>
      <c r="J10" s="50"/>
      <c r="K10" s="51"/>
      <c r="L10" s="48" t="s">
        <v>20</v>
      </c>
      <c r="M10" s="52" t="s">
        <v>21</v>
      </c>
    </row>
    <row r="11" spans="2:13">
      <c r="B11" s="53" t="s">
        <v>23</v>
      </c>
      <c r="C11" s="54" t="s">
        <v>7</v>
      </c>
      <c r="D11" s="54" t="s">
        <v>8</v>
      </c>
      <c r="E11" s="54" t="s">
        <v>9</v>
      </c>
      <c r="F11" s="55" t="s">
        <v>10</v>
      </c>
      <c r="G11" s="265" t="s">
        <v>24</v>
      </c>
      <c r="H11" s="266"/>
      <c r="I11" s="54" t="s">
        <v>11</v>
      </c>
      <c r="J11" s="54" t="s">
        <v>12</v>
      </c>
      <c r="K11" s="54" t="s">
        <v>13</v>
      </c>
      <c r="L11" s="265" t="s">
        <v>25</v>
      </c>
      <c r="M11" s="267"/>
    </row>
    <row r="12" spans="2:13">
      <c r="B12" s="56" t="s">
        <v>31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>
      <c r="B13" s="56" t="s">
        <v>32</v>
      </c>
      <c r="C13" s="63">
        <v>465.88499999999999</v>
      </c>
      <c r="D13" s="63">
        <v>439.09200000000004</v>
      </c>
      <c r="E13" s="63">
        <v>468.65199999999999</v>
      </c>
      <c r="F13" s="64">
        <v>870.59199999999998</v>
      </c>
      <c r="G13" s="65">
        <v>0.23200000000000001</v>
      </c>
      <c r="H13" s="65">
        <v>1</v>
      </c>
      <c r="I13" s="63">
        <v>864.154</v>
      </c>
      <c r="J13" s="63">
        <v>985.83</v>
      </c>
      <c r="K13" s="63">
        <v>1092.181</v>
      </c>
      <c r="L13" s="65">
        <v>7.9000000000000001E-2</v>
      </c>
      <c r="M13" s="66">
        <v>1</v>
      </c>
    </row>
    <row r="14" spans="2:13" ht="19">
      <c r="B14" s="67" t="s">
        <v>33</v>
      </c>
      <c r="C14" s="68">
        <v>463.04899999999998</v>
      </c>
      <c r="D14" s="69">
        <v>437.82100000000003</v>
      </c>
      <c r="E14" s="70">
        <v>467.62700000000001</v>
      </c>
      <c r="F14" s="70">
        <v>870.59199999999998</v>
      </c>
      <c r="G14" s="71">
        <v>0.23400000000000001</v>
      </c>
      <c r="H14" s="71">
        <v>0.997</v>
      </c>
      <c r="I14" s="69">
        <v>864.154</v>
      </c>
      <c r="J14" s="69">
        <v>985.83</v>
      </c>
      <c r="K14" s="70">
        <v>1092.181</v>
      </c>
      <c r="L14" s="71">
        <v>7.9000000000000001E-2</v>
      </c>
      <c r="M14" s="71">
        <v>1</v>
      </c>
    </row>
    <row r="15" spans="2:13">
      <c r="B15" s="67" t="s">
        <v>34</v>
      </c>
      <c r="C15" s="72">
        <v>2.8359999999999999</v>
      </c>
      <c r="D15" s="73">
        <v>1.2709999999999999</v>
      </c>
      <c r="E15" s="74">
        <v>1.0249999999999999</v>
      </c>
      <c r="F15" s="74">
        <v>0</v>
      </c>
      <c r="G15" s="75">
        <v>-1</v>
      </c>
      <c r="H15" s="75">
        <v>3.0000000000000001E-3</v>
      </c>
      <c r="I15" s="73">
        <v>0</v>
      </c>
      <c r="J15" s="73">
        <v>0</v>
      </c>
      <c r="K15" s="74">
        <v>0</v>
      </c>
      <c r="L15" s="75">
        <v>0</v>
      </c>
      <c r="M15" s="75">
        <v>0</v>
      </c>
    </row>
    <row r="16" spans="2:13">
      <c r="B16" s="76" t="s">
        <v>35</v>
      </c>
      <c r="C16" s="77">
        <v>465.88499999999999</v>
      </c>
      <c r="D16" s="77">
        <v>439.09200000000004</v>
      </c>
      <c r="E16" s="78">
        <v>468.65199999999999</v>
      </c>
      <c r="F16" s="78">
        <v>870.59199999999998</v>
      </c>
      <c r="G16" s="79">
        <v>0.23200000000000001</v>
      </c>
      <c r="H16" s="79">
        <v>1</v>
      </c>
      <c r="I16" s="77">
        <v>864.154</v>
      </c>
      <c r="J16" s="77">
        <v>985.83</v>
      </c>
      <c r="K16" s="78">
        <v>1092.181</v>
      </c>
      <c r="L16" s="79">
        <v>7.9000000000000001E-2</v>
      </c>
      <c r="M16" s="80">
        <v>1</v>
      </c>
    </row>
    <row r="17" spans="2:13">
      <c r="B17" s="56" t="s">
        <v>36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>
      <c r="B18" s="56" t="s">
        <v>37</v>
      </c>
      <c r="C18" s="63">
        <v>572.98099999999999</v>
      </c>
      <c r="D18" s="63">
        <v>558.92700000000002</v>
      </c>
      <c r="E18" s="63">
        <v>589.80022791800002</v>
      </c>
      <c r="F18" s="64">
        <v>437.565</v>
      </c>
      <c r="G18" s="85">
        <v>-8.5999999999999993E-2</v>
      </c>
      <c r="H18" s="85">
        <v>1</v>
      </c>
      <c r="I18" s="63">
        <v>1406.8009999999999</v>
      </c>
      <c r="J18" s="63">
        <v>906.00492000000008</v>
      </c>
      <c r="K18" s="63">
        <v>904.30600000000004</v>
      </c>
      <c r="L18" s="85">
        <v>0.27400000000000002</v>
      </c>
      <c r="M18" s="86">
        <v>1</v>
      </c>
    </row>
    <row r="19" spans="2:13">
      <c r="B19" s="67" t="s">
        <v>38</v>
      </c>
      <c r="C19" s="68">
        <v>118.59699999999999</v>
      </c>
      <c r="D19" s="69">
        <v>99.061999999999998</v>
      </c>
      <c r="E19" s="70">
        <v>106.903584098</v>
      </c>
      <c r="F19" s="70">
        <v>135.85</v>
      </c>
      <c r="G19" s="71">
        <v>4.5999999999999999E-2</v>
      </c>
      <c r="H19" s="71">
        <v>0.219</v>
      </c>
      <c r="I19" s="69">
        <v>142.643</v>
      </c>
      <c r="J19" s="69">
        <v>149.77600000000001</v>
      </c>
      <c r="K19" s="70">
        <v>156.666</v>
      </c>
      <c r="L19" s="71">
        <v>4.9000000000000002E-2</v>
      </c>
      <c r="M19" s="71">
        <v>0.188</v>
      </c>
    </row>
    <row r="20" spans="2:13">
      <c r="B20" s="67" t="s">
        <v>39</v>
      </c>
      <c r="C20" s="87">
        <v>268.67</v>
      </c>
      <c r="D20" s="88">
        <v>326.06</v>
      </c>
      <c r="E20" s="89">
        <v>328.19164382000002</v>
      </c>
      <c r="F20" s="89">
        <v>59.594999999999999</v>
      </c>
      <c r="G20" s="90">
        <v>-0.39500000000000002</v>
      </c>
      <c r="H20" s="90">
        <v>0.436</v>
      </c>
      <c r="I20" s="88">
        <v>1042.576</v>
      </c>
      <c r="J20" s="88">
        <v>523.56791999999996</v>
      </c>
      <c r="K20" s="89">
        <v>504.27600000000001</v>
      </c>
      <c r="L20" s="90">
        <v>1.038</v>
      </c>
      <c r="M20" s="90">
        <v>0.503</v>
      </c>
    </row>
    <row r="21" spans="2:13">
      <c r="B21" s="67" t="s">
        <v>40</v>
      </c>
      <c r="C21" s="87">
        <v>169.33099999999999</v>
      </c>
      <c r="D21" s="88">
        <v>112.67400000000001</v>
      </c>
      <c r="E21" s="89">
        <v>123.16800000000001</v>
      </c>
      <c r="F21" s="89">
        <v>193.95500000000001</v>
      </c>
      <c r="G21" s="90">
        <v>4.5999999999999999E-2</v>
      </c>
      <c r="H21" s="90">
        <v>0.28699999999999998</v>
      </c>
      <c r="I21" s="88">
        <v>180.62700000000001</v>
      </c>
      <c r="J21" s="88">
        <v>189.65799999999999</v>
      </c>
      <c r="K21" s="89">
        <v>198.38200000000001</v>
      </c>
      <c r="L21" s="90">
        <v>8.0000000000000002E-3</v>
      </c>
      <c r="M21" s="90">
        <v>0.25</v>
      </c>
    </row>
    <row r="22" spans="2:13">
      <c r="B22" s="67" t="s">
        <v>41</v>
      </c>
      <c r="C22" s="72">
        <v>16.382999999999999</v>
      </c>
      <c r="D22" s="73">
        <v>21.131</v>
      </c>
      <c r="E22" s="74">
        <v>31.536999999999999</v>
      </c>
      <c r="F22" s="74">
        <v>48.164999999999999</v>
      </c>
      <c r="G22" s="75">
        <v>0.433</v>
      </c>
      <c r="H22" s="75">
        <v>5.7000000000000002E-2</v>
      </c>
      <c r="I22" s="73">
        <v>40.954999999999998</v>
      </c>
      <c r="J22" s="73">
        <v>43.003</v>
      </c>
      <c r="K22" s="74">
        <v>44.981999999999999</v>
      </c>
      <c r="L22" s="75">
        <v>-2.3E-2</v>
      </c>
      <c r="M22" s="75">
        <v>5.8999999999999997E-2</v>
      </c>
    </row>
    <row r="23" spans="2:13">
      <c r="B23" s="76" t="s">
        <v>42</v>
      </c>
      <c r="C23" s="91">
        <v>572.98099999999999</v>
      </c>
      <c r="D23" s="91">
        <v>558.92700000000002</v>
      </c>
      <c r="E23" s="92">
        <v>589.80022791800002</v>
      </c>
      <c r="F23" s="92">
        <v>437.565</v>
      </c>
      <c r="G23" s="79">
        <v>-8.5999999999999993E-2</v>
      </c>
      <c r="H23" s="79">
        <v>1</v>
      </c>
      <c r="I23" s="91">
        <v>1406.8009999999999</v>
      </c>
      <c r="J23" s="91">
        <v>906.00492000000008</v>
      </c>
      <c r="K23" s="92">
        <v>904.30600000000004</v>
      </c>
      <c r="L23" s="79">
        <v>0.27400000000000002</v>
      </c>
      <c r="M23" s="80">
        <v>1</v>
      </c>
    </row>
    <row r="24" spans="2:13">
      <c r="B24" s="93" t="s">
        <v>43</v>
      </c>
      <c r="C24" s="94">
        <v>-107.1</v>
      </c>
      <c r="D24" s="94">
        <v>-119.8</v>
      </c>
      <c r="E24" s="95">
        <v>-121.1</v>
      </c>
      <c r="F24" s="95">
        <v>433</v>
      </c>
      <c r="G24" s="96">
        <v>-2.593</v>
      </c>
      <c r="H24" s="96"/>
      <c r="I24" s="94">
        <v>-542.6</v>
      </c>
      <c r="J24" s="94">
        <v>79.8</v>
      </c>
      <c r="K24" s="95">
        <v>187.9</v>
      </c>
      <c r="L24" s="96">
        <v>-0.24299999999999999</v>
      </c>
      <c r="M24" s="97"/>
    </row>
    <row r="25" spans="2:13">
      <c r="B25" s="56"/>
      <c r="C25" s="88"/>
      <c r="D25" s="88"/>
      <c r="E25" s="88"/>
      <c r="F25" s="88"/>
      <c r="G25" s="98"/>
      <c r="H25" s="98"/>
      <c r="I25" s="88"/>
      <c r="J25" s="88"/>
      <c r="K25" s="88"/>
      <c r="L25" s="98"/>
      <c r="M25" s="99"/>
    </row>
    <row r="26" spans="2:13">
      <c r="B26" s="100" t="s">
        <v>44</v>
      </c>
      <c r="C26" s="101"/>
      <c r="D26" s="101"/>
      <c r="E26" s="101"/>
      <c r="F26" s="101"/>
      <c r="G26" s="102"/>
      <c r="H26" s="102"/>
      <c r="I26" s="101"/>
      <c r="J26" s="101"/>
      <c r="K26" s="101"/>
      <c r="L26" s="102"/>
      <c r="M26" s="102"/>
    </row>
    <row r="27" spans="2:13">
      <c r="B27" s="103" t="s">
        <v>45</v>
      </c>
      <c r="C27" s="104">
        <v>44.858000000000061</v>
      </c>
      <c r="D27" s="104">
        <v>6.9830000000000609</v>
      </c>
      <c r="E27" s="104">
        <v>260.36319458999998</v>
      </c>
      <c r="F27" s="105">
        <v>61.361999999999966</v>
      </c>
      <c r="G27" s="106">
        <v>0.11</v>
      </c>
      <c r="H27" s="106">
        <v>1</v>
      </c>
      <c r="I27" s="104">
        <v>-11.803999999999974</v>
      </c>
      <c r="J27" s="104">
        <v>355.4421000000001</v>
      </c>
      <c r="K27" s="107">
        <v>161.31001000000003</v>
      </c>
      <c r="L27" s="106">
        <v>0.38</v>
      </c>
      <c r="M27" s="108">
        <v>1</v>
      </c>
    </row>
    <row r="28" spans="2:13">
      <c r="B28" s="109" t="s">
        <v>46</v>
      </c>
      <c r="C28" s="88"/>
      <c r="D28" s="88"/>
      <c r="E28" s="88"/>
      <c r="F28" s="110"/>
      <c r="G28" s="65"/>
      <c r="H28" s="65"/>
      <c r="I28" s="88"/>
      <c r="J28" s="88"/>
      <c r="K28" s="88"/>
      <c r="L28" s="65"/>
      <c r="M28" s="66"/>
    </row>
    <row r="29" spans="2:13">
      <c r="B29" s="109" t="s">
        <v>47</v>
      </c>
      <c r="C29" s="63">
        <v>465.97200000000004</v>
      </c>
      <c r="D29" s="63">
        <v>439.66</v>
      </c>
      <c r="E29" s="63">
        <v>468.98599999999999</v>
      </c>
      <c r="F29" s="64">
        <v>870.59199999999998</v>
      </c>
      <c r="G29" s="65">
        <v>0.23200000000000001</v>
      </c>
      <c r="H29" s="65">
        <v>0.93200000000000005</v>
      </c>
      <c r="I29" s="63">
        <v>929.10649999999998</v>
      </c>
      <c r="J29" s="63">
        <v>1022.0170000000001</v>
      </c>
      <c r="K29" s="63">
        <v>888.37800000000004</v>
      </c>
      <c r="L29" s="65">
        <v>7.0000000000000001E-3</v>
      </c>
      <c r="M29" s="66">
        <v>1</v>
      </c>
    </row>
    <row r="30" spans="2:13" ht="19">
      <c r="B30" s="111" t="s">
        <v>48</v>
      </c>
      <c r="C30" s="68">
        <v>463.13600000000002</v>
      </c>
      <c r="D30" s="69">
        <v>437.82100000000003</v>
      </c>
      <c r="E30" s="69">
        <v>467.80700000000002</v>
      </c>
      <c r="F30" s="112">
        <v>870.59199999999998</v>
      </c>
      <c r="G30" s="71">
        <v>0.23400000000000001</v>
      </c>
      <c r="H30" s="71">
        <v>0.92900000000000005</v>
      </c>
      <c r="I30" s="69">
        <v>929.10649999999998</v>
      </c>
      <c r="J30" s="69">
        <v>1022.0170000000001</v>
      </c>
      <c r="K30" s="70">
        <v>888.37800000000004</v>
      </c>
      <c r="L30" s="71">
        <v>7.0000000000000001E-3</v>
      </c>
      <c r="M30" s="71">
        <v>1</v>
      </c>
    </row>
    <row r="31" spans="2:13">
      <c r="B31" s="111" t="s">
        <v>49</v>
      </c>
      <c r="C31" s="72">
        <v>2.8359999999999999</v>
      </c>
      <c r="D31" s="73">
        <v>1.839</v>
      </c>
      <c r="E31" s="73">
        <v>1.179</v>
      </c>
      <c r="F31" s="113">
        <v>0</v>
      </c>
      <c r="G31" s="75">
        <v>-1</v>
      </c>
      <c r="H31" s="75">
        <v>3.0000000000000001E-3</v>
      </c>
      <c r="I31" s="73">
        <v>0</v>
      </c>
      <c r="J31" s="73">
        <v>0</v>
      </c>
      <c r="K31" s="74">
        <v>0</v>
      </c>
      <c r="L31" s="75">
        <v>0</v>
      </c>
      <c r="M31" s="75">
        <v>0</v>
      </c>
    </row>
    <row r="32" spans="2:13" ht="19">
      <c r="B32" s="109" t="s">
        <v>50</v>
      </c>
      <c r="C32" s="63">
        <v>0</v>
      </c>
      <c r="D32" s="63">
        <v>0</v>
      </c>
      <c r="E32" s="63">
        <v>173.91300000000001</v>
      </c>
      <c r="F32" s="64">
        <v>0</v>
      </c>
      <c r="G32" s="65">
        <v>0</v>
      </c>
      <c r="H32" s="65">
        <v>6.8000000000000005E-2</v>
      </c>
      <c r="I32" s="63">
        <v>0</v>
      </c>
      <c r="J32" s="63">
        <v>0</v>
      </c>
      <c r="K32" s="63">
        <v>0</v>
      </c>
      <c r="L32" s="65">
        <v>0</v>
      </c>
      <c r="M32" s="66">
        <v>0</v>
      </c>
    </row>
    <row r="33" spans="2:13">
      <c r="B33" s="114" t="s">
        <v>51</v>
      </c>
      <c r="C33" s="91">
        <v>465.97200000000004</v>
      </c>
      <c r="D33" s="91">
        <v>439.66</v>
      </c>
      <c r="E33" s="91">
        <v>642.899</v>
      </c>
      <c r="F33" s="115">
        <v>870.59199999999998</v>
      </c>
      <c r="G33" s="116">
        <v>0.23200000000000001</v>
      </c>
      <c r="H33" s="116">
        <v>1</v>
      </c>
      <c r="I33" s="91">
        <v>929.10649999999998</v>
      </c>
      <c r="J33" s="91">
        <v>1022.0170000000001</v>
      </c>
      <c r="K33" s="92">
        <v>888.37800000000004</v>
      </c>
      <c r="L33" s="116">
        <v>7.0000000000000001E-3</v>
      </c>
      <c r="M33" s="117">
        <v>1</v>
      </c>
    </row>
    <row r="34" spans="2:13">
      <c r="B34" s="118" t="s">
        <v>52</v>
      </c>
      <c r="C34" s="81"/>
      <c r="D34" s="81"/>
      <c r="E34" s="81"/>
      <c r="F34" s="82"/>
      <c r="G34" s="106"/>
      <c r="H34" s="106"/>
      <c r="I34" s="81"/>
      <c r="J34" s="81"/>
      <c r="K34" s="81"/>
      <c r="L34" s="106"/>
      <c r="M34" s="108"/>
    </row>
    <row r="35" spans="2:13">
      <c r="B35" s="109" t="s">
        <v>53</v>
      </c>
      <c r="C35" s="63">
        <v>421.11399999999998</v>
      </c>
      <c r="D35" s="63">
        <v>432.67699999999996</v>
      </c>
      <c r="E35" s="63">
        <v>382.53580541000002</v>
      </c>
      <c r="F35" s="64">
        <v>809.23</v>
      </c>
      <c r="G35" s="65">
        <v>0.24299999999999999</v>
      </c>
      <c r="H35" s="65">
        <v>1</v>
      </c>
      <c r="I35" s="63">
        <v>940.91049999999996</v>
      </c>
      <c r="J35" s="63">
        <v>666.57489999999996</v>
      </c>
      <c r="K35" s="63">
        <v>727.06799000000001</v>
      </c>
      <c r="L35" s="65">
        <v>-3.5000000000000003E-2</v>
      </c>
      <c r="M35" s="66">
        <v>1</v>
      </c>
    </row>
    <row r="36" spans="2:13">
      <c r="B36" s="111" t="s">
        <v>38</v>
      </c>
      <c r="C36" s="68">
        <v>118.58799999999999</v>
      </c>
      <c r="D36" s="69">
        <v>109.279</v>
      </c>
      <c r="E36" s="69">
        <v>105.79600000000001</v>
      </c>
      <c r="F36" s="112">
        <v>132.65299999999999</v>
      </c>
      <c r="G36" s="71">
        <v>3.7999999999999999E-2</v>
      </c>
      <c r="H36" s="71">
        <v>0.24399999999999999</v>
      </c>
      <c r="I36" s="69">
        <v>139.285</v>
      </c>
      <c r="J36" s="69">
        <v>146.249</v>
      </c>
      <c r="K36" s="70">
        <v>152.976</v>
      </c>
      <c r="L36" s="71">
        <v>4.9000000000000002E-2</v>
      </c>
      <c r="M36" s="71">
        <v>0.185</v>
      </c>
    </row>
    <row r="37" spans="2:13">
      <c r="B37" s="111" t="s">
        <v>39</v>
      </c>
      <c r="C37" s="87">
        <v>294.74</v>
      </c>
      <c r="D37" s="88">
        <v>308.19099999999997</v>
      </c>
      <c r="E37" s="88">
        <v>245.20280541000002</v>
      </c>
      <c r="F37" s="110">
        <v>628.41200000000003</v>
      </c>
      <c r="G37" s="90">
        <v>0.28699999999999998</v>
      </c>
      <c r="H37" s="90">
        <v>0.70699999999999996</v>
      </c>
      <c r="I37" s="88">
        <v>760.67049999999995</v>
      </c>
      <c r="J37" s="88">
        <v>483.09390000000002</v>
      </c>
      <c r="K37" s="89">
        <v>549.57998999999995</v>
      </c>
      <c r="L37" s="90">
        <v>-4.3999999999999997E-2</v>
      </c>
      <c r="M37" s="90">
        <v>0.76600000000000001</v>
      </c>
    </row>
    <row r="38" spans="2:13">
      <c r="B38" s="111" t="s">
        <v>54</v>
      </c>
      <c r="C38" s="72">
        <v>7.7859999999999996</v>
      </c>
      <c r="D38" s="73">
        <v>15.207000000000001</v>
      </c>
      <c r="E38" s="73">
        <v>31.536999999999999</v>
      </c>
      <c r="F38" s="113">
        <v>48.164999999999999</v>
      </c>
      <c r="G38" s="75">
        <v>0.83599999999999997</v>
      </c>
      <c r="H38" s="75">
        <v>4.9000000000000002E-2</v>
      </c>
      <c r="I38" s="73">
        <v>40.954999999999998</v>
      </c>
      <c r="J38" s="73">
        <v>37.231999999999999</v>
      </c>
      <c r="K38" s="74">
        <v>24.512</v>
      </c>
      <c r="L38" s="75">
        <v>-0.20200000000000001</v>
      </c>
      <c r="M38" s="75">
        <v>4.8000000000000001E-2</v>
      </c>
    </row>
    <row r="39" spans="2:13">
      <c r="B39" s="114" t="s">
        <v>55</v>
      </c>
      <c r="C39" s="91">
        <v>421.11399999999998</v>
      </c>
      <c r="D39" s="91">
        <v>432.67699999999996</v>
      </c>
      <c r="E39" s="91">
        <v>382.53580541000002</v>
      </c>
      <c r="F39" s="115">
        <v>809.23</v>
      </c>
      <c r="G39" s="116">
        <v>0.24299999999999999</v>
      </c>
      <c r="H39" s="116">
        <v>1</v>
      </c>
      <c r="I39" s="91">
        <v>940.91049999999996</v>
      </c>
      <c r="J39" s="91">
        <v>666.57489999999996</v>
      </c>
      <c r="K39" s="92">
        <v>727.06799000000001</v>
      </c>
      <c r="L39" s="116">
        <v>-3.5000000000000003E-2</v>
      </c>
      <c r="M39" s="117">
        <v>1</v>
      </c>
    </row>
    <row r="40" spans="2:13" ht="19">
      <c r="B40" s="109" t="s">
        <v>56</v>
      </c>
      <c r="C40" s="63">
        <v>-14.419</v>
      </c>
      <c r="D40" s="63">
        <v>-47.637</v>
      </c>
      <c r="E40" s="63">
        <v>-37.606000000000002</v>
      </c>
      <c r="F40" s="64">
        <v>-82.885999999999996</v>
      </c>
      <c r="G40" s="65">
        <v>0.79100000000000004</v>
      </c>
      <c r="H40" s="65">
        <v>1</v>
      </c>
      <c r="I40" s="63">
        <v>-324.14299999999997</v>
      </c>
      <c r="J40" s="63">
        <v>-294.67500000000001</v>
      </c>
      <c r="K40" s="119">
        <v>-2.625</v>
      </c>
      <c r="L40" s="65">
        <v>-0.68400000000000005</v>
      </c>
      <c r="M40" s="66">
        <v>1</v>
      </c>
    </row>
    <row r="41" spans="2:13" ht="19">
      <c r="B41" s="111" t="s">
        <v>57</v>
      </c>
      <c r="C41" s="68">
        <v>-14.419</v>
      </c>
      <c r="D41" s="69">
        <v>-45.014000000000003</v>
      </c>
      <c r="E41" s="69">
        <v>-32.384999999999998</v>
      </c>
      <c r="F41" s="112">
        <v>-82.885999999999996</v>
      </c>
      <c r="G41" s="71">
        <v>0.79100000000000004</v>
      </c>
      <c r="H41" s="71">
        <v>0.95199999999999996</v>
      </c>
      <c r="I41" s="69">
        <v>-324.14299999999997</v>
      </c>
      <c r="J41" s="69">
        <v>-294.67500000000001</v>
      </c>
      <c r="K41" s="69">
        <v>-2.625</v>
      </c>
      <c r="L41" s="71">
        <v>-0.68400000000000005</v>
      </c>
      <c r="M41" s="71">
        <v>1</v>
      </c>
    </row>
    <row r="42" spans="2:13" ht="19">
      <c r="B42" s="111" t="s">
        <v>58</v>
      </c>
      <c r="C42" s="87">
        <v>0</v>
      </c>
      <c r="D42" s="88">
        <v>-3.0470000000000002</v>
      </c>
      <c r="E42" s="88">
        <v>-5.81</v>
      </c>
      <c r="F42" s="110">
        <v>0</v>
      </c>
      <c r="G42" s="90">
        <v>0</v>
      </c>
      <c r="H42" s="90">
        <v>5.5E-2</v>
      </c>
      <c r="I42" s="88">
        <v>0</v>
      </c>
      <c r="J42" s="88">
        <v>0</v>
      </c>
      <c r="K42" s="88">
        <v>0</v>
      </c>
      <c r="L42" s="90">
        <v>0</v>
      </c>
      <c r="M42" s="90">
        <v>0</v>
      </c>
    </row>
    <row r="43" spans="2:13" ht="19">
      <c r="B43" s="111" t="s">
        <v>59</v>
      </c>
      <c r="C43" s="72">
        <v>0</v>
      </c>
      <c r="D43" s="73">
        <v>0.42399999999999999</v>
      </c>
      <c r="E43" s="73">
        <v>0.58899999999999997</v>
      </c>
      <c r="F43" s="113">
        <v>0</v>
      </c>
      <c r="G43" s="75">
        <v>0</v>
      </c>
      <c r="H43" s="75">
        <v>-6.0000000000000001E-3</v>
      </c>
      <c r="I43" s="73">
        <v>0</v>
      </c>
      <c r="J43" s="73">
        <v>0</v>
      </c>
      <c r="K43" s="73">
        <v>0</v>
      </c>
      <c r="L43" s="75">
        <v>0</v>
      </c>
      <c r="M43" s="75">
        <v>0</v>
      </c>
    </row>
    <row r="44" spans="2:13" ht="19">
      <c r="B44" s="109" t="s">
        <v>60</v>
      </c>
      <c r="C44" s="63">
        <v>-52.433</v>
      </c>
      <c r="D44" s="63">
        <v>-20.102</v>
      </c>
      <c r="E44" s="63">
        <v>-29.233000000000001</v>
      </c>
      <c r="F44" s="64">
        <v>-75.466999999999999</v>
      </c>
      <c r="G44" s="65">
        <v>0.129</v>
      </c>
      <c r="H44" s="65">
        <v>1</v>
      </c>
      <c r="I44" s="63">
        <v>92.826999999999998</v>
      </c>
      <c r="J44" s="63">
        <v>-79.239999999999995</v>
      </c>
      <c r="K44" s="119">
        <v>-199.411</v>
      </c>
      <c r="L44" s="65">
        <v>0.38200000000000001</v>
      </c>
      <c r="M44" s="66">
        <v>1</v>
      </c>
    </row>
    <row r="45" spans="2:13">
      <c r="B45" s="111" t="s">
        <v>61</v>
      </c>
      <c r="C45" s="120">
        <v>-52.433</v>
      </c>
      <c r="D45" s="121">
        <v>-20.102</v>
      </c>
      <c r="E45" s="121">
        <v>-29.233000000000001</v>
      </c>
      <c r="F45" s="122">
        <v>-75.466999999999999</v>
      </c>
      <c r="G45" s="123">
        <v>0.129</v>
      </c>
      <c r="H45" s="123">
        <v>1</v>
      </c>
      <c r="I45" s="121">
        <v>92.826999999999998</v>
      </c>
      <c r="J45" s="121">
        <v>-79.239999999999995</v>
      </c>
      <c r="K45" s="121">
        <v>-199.411</v>
      </c>
      <c r="L45" s="123">
        <v>0.38200000000000001</v>
      </c>
      <c r="M45" s="123">
        <v>1</v>
      </c>
    </row>
    <row r="46" spans="2:13" ht="19">
      <c r="B46" s="124" t="s">
        <v>62</v>
      </c>
      <c r="C46" s="125">
        <v>-21.993999999999939</v>
      </c>
      <c r="D46" s="125">
        <v>-60.755999999999943</v>
      </c>
      <c r="E46" s="125">
        <v>193.52419458999998</v>
      </c>
      <c r="F46" s="126">
        <v>-96.991000000000028</v>
      </c>
      <c r="G46" s="127">
        <v>0.64</v>
      </c>
      <c r="H46" s="127">
        <v>-0.01</v>
      </c>
      <c r="I46" s="125">
        <v>-243.11999999999995</v>
      </c>
      <c r="J46" s="125">
        <v>-18.47289999999991</v>
      </c>
      <c r="K46" s="128">
        <v>-40.725989999999967</v>
      </c>
      <c r="L46" s="127">
        <v>-0.251</v>
      </c>
      <c r="M46" s="129">
        <v>1</v>
      </c>
    </row>
    <row r="47" spans="2:13">
      <c r="B47" s="56"/>
      <c r="C47" s="88"/>
      <c r="D47" s="88"/>
      <c r="E47" s="88"/>
      <c r="F47" s="88"/>
      <c r="G47" s="130"/>
      <c r="H47" s="130"/>
      <c r="I47" s="88"/>
      <c r="J47" s="88"/>
      <c r="K47" s="88"/>
      <c r="L47" s="130"/>
      <c r="M47" s="130"/>
    </row>
    <row r="48" spans="2:13">
      <c r="B48" s="56" t="s">
        <v>63</v>
      </c>
      <c r="C48" s="88"/>
      <c r="D48" s="88"/>
      <c r="E48" s="88"/>
      <c r="F48" s="88"/>
      <c r="G48" s="131"/>
      <c r="H48" s="131"/>
      <c r="I48" s="88"/>
      <c r="J48" s="88"/>
      <c r="K48" s="88"/>
      <c r="L48" s="131"/>
      <c r="M48" s="131"/>
    </row>
    <row r="49" spans="2:13">
      <c r="B49" s="132" t="s">
        <v>64</v>
      </c>
      <c r="C49" s="81">
        <v>955.322</v>
      </c>
      <c r="D49" s="81">
        <v>872.79100000000005</v>
      </c>
      <c r="E49" s="81">
        <v>810.44600000000003</v>
      </c>
      <c r="F49" s="82">
        <v>1505.2249999999999</v>
      </c>
      <c r="G49" s="133">
        <v>0.16400000000000001</v>
      </c>
      <c r="H49" s="133">
        <v>0.81299999999999994</v>
      </c>
      <c r="I49" s="81">
        <v>1654.9570000000001</v>
      </c>
      <c r="J49" s="81">
        <v>1458.8630000000001</v>
      </c>
      <c r="K49" s="81">
        <v>1286.424348</v>
      </c>
      <c r="L49" s="133">
        <v>-5.0999999999999997E-2</v>
      </c>
      <c r="M49" s="134">
        <v>0.97899999999999998</v>
      </c>
    </row>
    <row r="50" spans="2:13">
      <c r="B50" s="135" t="s">
        <v>65</v>
      </c>
      <c r="C50" s="88"/>
      <c r="D50" s="88"/>
      <c r="E50" s="88"/>
      <c r="F50" s="110"/>
      <c r="G50" s="90"/>
      <c r="H50" s="90"/>
      <c r="I50" s="88"/>
      <c r="J50" s="88"/>
      <c r="K50" s="88"/>
      <c r="L50" s="90"/>
      <c r="M50" s="136"/>
    </row>
    <row r="51" spans="2:13">
      <c r="B51" s="135" t="s">
        <v>66</v>
      </c>
      <c r="C51" s="137">
        <v>-14.419</v>
      </c>
      <c r="D51" s="138">
        <v>-45.014000000000003</v>
      </c>
      <c r="E51" s="138">
        <v>-32.384999999999998</v>
      </c>
      <c r="F51" s="139">
        <v>-82.885999999999996</v>
      </c>
      <c r="G51" s="140">
        <v>0.79100000000000004</v>
      </c>
      <c r="H51" s="140">
        <v>1</v>
      </c>
      <c r="I51" s="138">
        <v>-324.14299999999997</v>
      </c>
      <c r="J51" s="138">
        <v>-294.67500000000001</v>
      </c>
      <c r="K51" s="138">
        <v>-2.625</v>
      </c>
      <c r="L51" s="140">
        <v>-0.68400000000000005</v>
      </c>
      <c r="M51" s="140">
        <v>1</v>
      </c>
    </row>
    <row r="52" spans="2:13">
      <c r="B52" s="67" t="s">
        <v>67</v>
      </c>
      <c r="C52" s="88">
        <v>7.7839999999999998</v>
      </c>
      <c r="D52" s="88">
        <v>7.7839999999999998</v>
      </c>
      <c r="E52" s="88">
        <v>5.5060000000000002</v>
      </c>
      <c r="F52" s="110">
        <v>7.3639999999999999</v>
      </c>
      <c r="G52" s="90">
        <v>-1.7999999999999999E-2</v>
      </c>
      <c r="H52" s="90">
        <v>6.0000000000000001E-3</v>
      </c>
      <c r="I52" s="88">
        <v>10.568</v>
      </c>
      <c r="J52" s="88">
        <v>9.4290000000000003</v>
      </c>
      <c r="K52" s="88">
        <v>8.2899999999999991</v>
      </c>
      <c r="L52" s="90">
        <v>0.04</v>
      </c>
      <c r="M52" s="136">
        <v>6.0000000000000001E-3</v>
      </c>
    </row>
    <row r="53" spans="2:13">
      <c r="B53" s="67" t="s">
        <v>68</v>
      </c>
      <c r="C53" s="88">
        <v>83.367000000000004</v>
      </c>
      <c r="D53" s="88">
        <v>124.33</v>
      </c>
      <c r="E53" s="88">
        <v>136.57900000000001</v>
      </c>
      <c r="F53" s="110">
        <v>91.435000000000002</v>
      </c>
      <c r="G53" s="90">
        <v>3.1E-2</v>
      </c>
      <c r="H53" s="90">
        <v>9.0999999999999998E-2</v>
      </c>
      <c r="I53" s="88">
        <v>105.953</v>
      </c>
      <c r="J53" s="88">
        <v>116.223</v>
      </c>
      <c r="K53" s="88">
        <v>129.30699999999999</v>
      </c>
      <c r="L53" s="90">
        <v>0.122</v>
      </c>
      <c r="M53" s="136">
        <v>7.4999999999999997E-2</v>
      </c>
    </row>
    <row r="54" spans="2:13">
      <c r="B54" s="67" t="s">
        <v>69</v>
      </c>
      <c r="C54" s="88">
        <v>87.635999999999996</v>
      </c>
      <c r="D54" s="88">
        <v>26.88</v>
      </c>
      <c r="E54" s="88">
        <v>220.56</v>
      </c>
      <c r="F54" s="110">
        <v>123.569</v>
      </c>
      <c r="G54" s="90">
        <v>0.121</v>
      </c>
      <c r="H54" s="90">
        <v>9.0999999999999998E-2</v>
      </c>
      <c r="I54" s="88">
        <v>-119.551</v>
      </c>
      <c r="J54" s="88">
        <v>-138.024</v>
      </c>
      <c r="K54" s="88">
        <v>-178.75</v>
      </c>
      <c r="L54" s="90">
        <v>-2.1309999999999998</v>
      </c>
      <c r="M54" s="136">
        <v>-0.06</v>
      </c>
    </row>
    <row r="55" spans="2:13">
      <c r="B55" s="76" t="s">
        <v>70</v>
      </c>
      <c r="C55" s="91">
        <v>1134.1089999999999</v>
      </c>
      <c r="D55" s="91">
        <v>1031.7850000000001</v>
      </c>
      <c r="E55" s="91">
        <v>1173.0909999999999</v>
      </c>
      <c r="F55" s="115">
        <v>1727.5929999999998</v>
      </c>
      <c r="G55" s="116">
        <v>0.151</v>
      </c>
      <c r="H55" s="116">
        <v>1</v>
      </c>
      <c r="I55" s="91">
        <v>1651.9270000000001</v>
      </c>
      <c r="J55" s="91">
        <v>1446.491</v>
      </c>
      <c r="K55" s="91">
        <v>1245.271348</v>
      </c>
      <c r="L55" s="116">
        <v>-0.10299999999999999</v>
      </c>
      <c r="M55" s="117">
        <v>1</v>
      </c>
    </row>
    <row r="56" spans="2:13">
      <c r="B56" s="67" t="s">
        <v>71</v>
      </c>
      <c r="C56" s="88">
        <v>-1423.758</v>
      </c>
      <c r="D56" s="88">
        <v>-1558.5139999999999</v>
      </c>
      <c r="E56" s="88">
        <v>-1679.6659999999999</v>
      </c>
      <c r="F56" s="110">
        <v>-1246.6389999999999</v>
      </c>
      <c r="G56" s="90">
        <v>-4.2999999999999997E-2</v>
      </c>
      <c r="H56" s="90">
        <v>-1.23</v>
      </c>
      <c r="I56" s="88">
        <v>-1789.2860000000001</v>
      </c>
      <c r="J56" s="88">
        <v>-1709.461</v>
      </c>
      <c r="K56" s="88">
        <v>-1521.586</v>
      </c>
      <c r="L56" s="90">
        <v>6.9000000000000006E-2</v>
      </c>
      <c r="M56" s="136">
        <v>-1.052</v>
      </c>
    </row>
    <row r="57" spans="2:13">
      <c r="B57" s="141" t="s">
        <v>72</v>
      </c>
      <c r="C57" s="88">
        <v>1815.163</v>
      </c>
      <c r="D57" s="88">
        <v>1829.53</v>
      </c>
      <c r="E57" s="88">
        <v>1829.53</v>
      </c>
      <c r="F57" s="110">
        <v>1935.53</v>
      </c>
      <c r="G57" s="90">
        <v>2.1999999999999999E-2</v>
      </c>
      <c r="H57" s="90">
        <v>1.5129999999999999</v>
      </c>
      <c r="I57" s="88">
        <v>1829.548</v>
      </c>
      <c r="J57" s="88">
        <v>1829.53</v>
      </c>
      <c r="K57" s="88">
        <v>1829.53</v>
      </c>
      <c r="L57" s="90">
        <v>-1.9E-2</v>
      </c>
      <c r="M57" s="136">
        <v>1.24</v>
      </c>
    </row>
    <row r="58" spans="2:13">
      <c r="B58" s="141" t="s">
        <v>73</v>
      </c>
      <c r="C58" s="88">
        <v>0</v>
      </c>
      <c r="D58" s="88">
        <v>0</v>
      </c>
      <c r="E58" s="88">
        <v>0</v>
      </c>
      <c r="F58" s="110">
        <v>283.815</v>
      </c>
      <c r="G58" s="90">
        <v>0</v>
      </c>
      <c r="H58" s="90">
        <v>4.1000000000000002E-2</v>
      </c>
      <c r="I58" s="88">
        <v>680.89099999999996</v>
      </c>
      <c r="J58" s="88">
        <v>529.12900000000002</v>
      </c>
      <c r="K58" s="88">
        <v>419.71699999999998</v>
      </c>
      <c r="L58" s="90">
        <v>0.13900000000000001</v>
      </c>
      <c r="M58" s="136">
        <v>0.32</v>
      </c>
    </row>
    <row r="59" spans="2:13">
      <c r="B59" s="142" t="s">
        <v>74</v>
      </c>
      <c r="C59" s="88">
        <v>30.332999999999998</v>
      </c>
      <c r="D59" s="88">
        <v>43.85</v>
      </c>
      <c r="E59" s="88">
        <v>18.04</v>
      </c>
      <c r="F59" s="110">
        <v>56.588000000000001</v>
      </c>
      <c r="G59" s="90">
        <v>0.23100000000000001</v>
      </c>
      <c r="H59" s="90">
        <v>2.9000000000000001E-2</v>
      </c>
      <c r="I59" s="88">
        <v>30.332999999999998</v>
      </c>
      <c r="J59" s="88">
        <v>30.332999999999998</v>
      </c>
      <c r="K59" s="88">
        <v>30.332999999999998</v>
      </c>
      <c r="L59" s="90">
        <v>-0.188</v>
      </c>
      <c r="M59" s="136">
        <v>2.4E-2</v>
      </c>
    </row>
    <row r="60" spans="2:13">
      <c r="B60" s="141" t="s">
        <v>75</v>
      </c>
      <c r="C60" s="88">
        <v>463.94</v>
      </c>
      <c r="D60" s="88">
        <v>338.05900000000003</v>
      </c>
      <c r="E60" s="88">
        <v>474.22</v>
      </c>
      <c r="F60" s="110">
        <v>305.774</v>
      </c>
      <c r="G60" s="90">
        <v>-0.13</v>
      </c>
      <c r="H60" s="90">
        <v>0.32900000000000001</v>
      </c>
      <c r="I60" s="88">
        <v>226.03899999999999</v>
      </c>
      <c r="J60" s="88">
        <v>103.66</v>
      </c>
      <c r="K60" s="88">
        <v>-142.524</v>
      </c>
      <c r="L60" s="90">
        <v>-1.7749999999999999</v>
      </c>
      <c r="M60" s="136">
        <v>6.8000000000000005E-2</v>
      </c>
    </row>
    <row r="61" spans="2:13">
      <c r="B61" s="141" t="s">
        <v>76</v>
      </c>
      <c r="C61" s="88">
        <v>237.762</v>
      </c>
      <c r="D61" s="88">
        <v>366.23700000000002</v>
      </c>
      <c r="E61" s="88">
        <v>495.99599999999998</v>
      </c>
      <c r="F61" s="110">
        <v>332.68299999999999</v>
      </c>
      <c r="G61" s="90">
        <v>0.11799999999999999</v>
      </c>
      <c r="H61" s="90">
        <v>0.29499999999999998</v>
      </c>
      <c r="I61" s="88">
        <v>650.58600000000001</v>
      </c>
      <c r="J61" s="88">
        <v>593.15499999999997</v>
      </c>
      <c r="K61" s="88">
        <v>548.19200000000001</v>
      </c>
      <c r="L61" s="90">
        <v>0.18099999999999999</v>
      </c>
      <c r="M61" s="136">
        <v>0.35899999999999999</v>
      </c>
    </row>
    <row r="62" spans="2:13">
      <c r="B62" s="143" t="s">
        <v>77</v>
      </c>
      <c r="C62" s="88">
        <v>2.7250000000000001</v>
      </c>
      <c r="D62" s="88">
        <v>0</v>
      </c>
      <c r="E62" s="88">
        <v>22.04</v>
      </c>
      <c r="F62" s="110">
        <v>51.206000000000003</v>
      </c>
      <c r="G62" s="90">
        <v>1.659</v>
      </c>
      <c r="H62" s="90">
        <v>1.2999999999999999E-2</v>
      </c>
      <c r="I62" s="88">
        <v>23.815999999999999</v>
      </c>
      <c r="J62" s="88">
        <v>70.144999999999996</v>
      </c>
      <c r="K62" s="88">
        <v>81.608999999999995</v>
      </c>
      <c r="L62" s="90">
        <v>0.16800000000000001</v>
      </c>
      <c r="M62" s="136">
        <v>0.04</v>
      </c>
    </row>
    <row r="63" spans="2:13">
      <c r="B63" s="141" t="s">
        <v>78</v>
      </c>
      <c r="C63" s="88">
        <v>7.944</v>
      </c>
      <c r="D63" s="88">
        <v>12.622999999999999</v>
      </c>
      <c r="E63" s="88">
        <v>12.930999999999999</v>
      </c>
      <c r="F63" s="110">
        <v>8.6359999999999992</v>
      </c>
      <c r="G63" s="90">
        <v>2.8000000000000001E-2</v>
      </c>
      <c r="H63" s="90">
        <v>8.9999999999999993E-3</v>
      </c>
      <c r="I63" s="88">
        <v>0</v>
      </c>
      <c r="J63" s="88">
        <v>0</v>
      </c>
      <c r="K63" s="88">
        <v>0</v>
      </c>
      <c r="L63" s="90">
        <v>-1</v>
      </c>
      <c r="M63" s="136">
        <v>1E-3</v>
      </c>
    </row>
    <row r="64" spans="2:13">
      <c r="B64" s="76" t="s">
        <v>79</v>
      </c>
      <c r="C64" s="91">
        <v>1134.1089999999997</v>
      </c>
      <c r="D64" s="91">
        <v>1031.7850000000003</v>
      </c>
      <c r="E64" s="91">
        <v>1173.0909999999999</v>
      </c>
      <c r="F64" s="115">
        <v>1727.5930000000001</v>
      </c>
      <c r="G64" s="116">
        <v>0.151</v>
      </c>
      <c r="H64" s="116">
        <v>1</v>
      </c>
      <c r="I64" s="91">
        <v>1651.9269999999999</v>
      </c>
      <c r="J64" s="91">
        <v>1446.491</v>
      </c>
      <c r="K64" s="91">
        <v>1245.2709999999997</v>
      </c>
      <c r="L64" s="116">
        <v>-0.10299999999999999</v>
      </c>
      <c r="M64" s="117">
        <v>1</v>
      </c>
    </row>
    <row r="65" spans="2:13">
      <c r="B65" s="144"/>
      <c r="C65" s="145"/>
      <c r="D65" s="145"/>
      <c r="E65" s="146"/>
      <c r="F65" s="146"/>
      <c r="G65" s="146"/>
      <c r="H65" s="146"/>
      <c r="I65" s="146"/>
      <c r="J65" s="146"/>
      <c r="K65" s="147"/>
      <c r="L65" s="147"/>
      <c r="M65" s="147"/>
    </row>
    <row r="66" spans="2:13"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9"/>
      <c r="M66" s="150"/>
    </row>
    <row r="67" spans="2:13">
      <c r="B67" s="151"/>
      <c r="C67" s="152"/>
      <c r="D67" s="63"/>
      <c r="E67" s="63"/>
      <c r="F67" s="153"/>
      <c r="G67" s="153"/>
      <c r="H67" s="153"/>
      <c r="I67" s="63"/>
      <c r="J67" s="154"/>
      <c r="K67" s="149"/>
      <c r="L67" s="149"/>
      <c r="M67" s="14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3C16-364B-4C4B-A591-735D4D2DACBD}">
  <dimension ref="B1:U14"/>
  <sheetViews>
    <sheetView showGridLines="0" workbookViewId="0">
      <selection activeCell="F3" sqref="F3:R3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80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90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117</v>
      </c>
      <c r="D7" s="176">
        <v>117</v>
      </c>
      <c r="E7" s="177">
        <v>117</v>
      </c>
      <c r="F7" s="178">
        <v>106.90400000000001</v>
      </c>
      <c r="G7" s="179">
        <v>0.91370940170940185</v>
      </c>
      <c r="H7" s="177">
        <v>117</v>
      </c>
      <c r="I7" s="178">
        <v>135.85039225</v>
      </c>
      <c r="J7" s="179">
        <v>1.1611144636752138</v>
      </c>
      <c r="K7" s="177">
        <v>117</v>
      </c>
      <c r="L7" s="178">
        <v>142.64400000000001</v>
      </c>
      <c r="M7" s="179">
        <v>1.2191794871794872</v>
      </c>
      <c r="N7" s="177">
        <v>117</v>
      </c>
      <c r="O7" s="178">
        <v>149.77600000000001</v>
      </c>
      <c r="P7" s="179">
        <v>1.2801367521367522</v>
      </c>
      <c r="Q7" s="177">
        <v>117</v>
      </c>
      <c r="R7" s="178">
        <v>156.66499999999999</v>
      </c>
      <c r="S7" s="178">
        <v>1.339017094017094</v>
      </c>
      <c r="T7" s="180">
        <v>0</v>
      </c>
      <c r="U7" s="180">
        <v>1</v>
      </c>
    </row>
    <row r="8" spans="2:21">
      <c r="B8" s="181" t="s">
        <v>96</v>
      </c>
      <c r="C8" s="182">
        <v>59</v>
      </c>
      <c r="D8" s="182">
        <v>59</v>
      </c>
      <c r="E8" s="183">
        <v>59</v>
      </c>
      <c r="F8" s="184">
        <v>18.048999999999999</v>
      </c>
      <c r="G8" s="185">
        <v>0.3059152542372881</v>
      </c>
      <c r="H8" s="183">
        <v>59</v>
      </c>
      <c r="I8" s="184">
        <v>18.216999999999999</v>
      </c>
      <c r="J8" s="185">
        <v>0.30876271186440674</v>
      </c>
      <c r="K8" s="183">
        <v>59</v>
      </c>
      <c r="L8" s="184">
        <v>19.128</v>
      </c>
      <c r="M8" s="185">
        <v>0.3242033898305085</v>
      </c>
      <c r="N8" s="183">
        <v>59</v>
      </c>
      <c r="O8" s="184">
        <v>20.082999999999998</v>
      </c>
      <c r="P8" s="185">
        <v>0.34038983050847454</v>
      </c>
      <c r="Q8" s="186">
        <v>59</v>
      </c>
      <c r="R8" s="184">
        <v>21.007000000000001</v>
      </c>
      <c r="S8" s="184">
        <v>0.35605084745762716</v>
      </c>
      <c r="T8" s="187">
        <v>0</v>
      </c>
      <c r="U8" s="188">
        <v>0.50427350427350426</v>
      </c>
    </row>
    <row r="9" spans="2:21">
      <c r="B9" s="181" t="s">
        <v>97</v>
      </c>
      <c r="C9" s="189">
        <v>0</v>
      </c>
      <c r="D9" s="189">
        <v>0</v>
      </c>
      <c r="E9" s="190">
        <v>0</v>
      </c>
      <c r="F9" s="191">
        <v>2.2799999999999998</v>
      </c>
      <c r="G9" s="192">
        <v>0</v>
      </c>
      <c r="H9" s="190">
        <v>0</v>
      </c>
      <c r="I9" s="191">
        <v>2.3823922500000005</v>
      </c>
      <c r="J9" s="192">
        <v>0</v>
      </c>
      <c r="K9" s="190">
        <v>0</v>
      </c>
      <c r="L9" s="191">
        <v>2.5019999999999998</v>
      </c>
      <c r="M9" s="192">
        <v>0</v>
      </c>
      <c r="N9" s="190">
        <v>0</v>
      </c>
      <c r="O9" s="191">
        <v>2.6269999999999998</v>
      </c>
      <c r="P9" s="192">
        <v>0</v>
      </c>
      <c r="Q9" s="193">
        <v>0</v>
      </c>
      <c r="R9" s="191">
        <v>2.7480000000000002</v>
      </c>
      <c r="S9" s="191">
        <v>0</v>
      </c>
      <c r="T9" s="194">
        <v>0</v>
      </c>
      <c r="U9" s="195">
        <v>0</v>
      </c>
    </row>
    <row r="10" spans="2:21">
      <c r="B10" s="181" t="s">
        <v>98</v>
      </c>
      <c r="C10" s="189">
        <v>34</v>
      </c>
      <c r="D10" s="189">
        <v>34</v>
      </c>
      <c r="E10" s="190">
        <v>34</v>
      </c>
      <c r="F10" s="191">
        <v>52.514000000000003</v>
      </c>
      <c r="G10" s="192">
        <v>1.5445294117647059</v>
      </c>
      <c r="H10" s="190">
        <v>34</v>
      </c>
      <c r="I10" s="191">
        <v>72.83</v>
      </c>
      <c r="J10" s="192">
        <v>2.1420588235294118</v>
      </c>
      <c r="K10" s="190">
        <v>34</v>
      </c>
      <c r="L10" s="191">
        <v>76.471999999999994</v>
      </c>
      <c r="M10" s="192">
        <v>2.2491764705882353</v>
      </c>
      <c r="N10" s="190">
        <v>34</v>
      </c>
      <c r="O10" s="191">
        <v>80.296000000000006</v>
      </c>
      <c r="P10" s="192">
        <v>2.3616470588235297</v>
      </c>
      <c r="Q10" s="193">
        <v>34</v>
      </c>
      <c r="R10" s="191">
        <v>83.989000000000004</v>
      </c>
      <c r="S10" s="191">
        <v>2.4702647058823533</v>
      </c>
      <c r="T10" s="194">
        <v>0</v>
      </c>
      <c r="U10" s="195">
        <v>0.29059829059829062</v>
      </c>
    </row>
    <row r="11" spans="2:21">
      <c r="B11" s="181" t="s">
        <v>99</v>
      </c>
      <c r="C11" s="189">
        <v>19</v>
      </c>
      <c r="D11" s="189">
        <v>19</v>
      </c>
      <c r="E11" s="190">
        <v>19</v>
      </c>
      <c r="F11" s="191">
        <v>19.501000000000001</v>
      </c>
      <c r="G11" s="192">
        <v>1.0263684210526316</v>
      </c>
      <c r="H11" s="190">
        <v>19</v>
      </c>
      <c r="I11" s="191">
        <v>28.370999999999999</v>
      </c>
      <c r="J11" s="192">
        <v>1.4932105263157893</v>
      </c>
      <c r="K11" s="190">
        <v>19</v>
      </c>
      <c r="L11" s="191">
        <v>29.79</v>
      </c>
      <c r="M11" s="192">
        <v>1.5678947368421052</v>
      </c>
      <c r="N11" s="190">
        <v>19</v>
      </c>
      <c r="O11" s="191">
        <v>31.28</v>
      </c>
      <c r="P11" s="192">
        <v>1.6463157894736842</v>
      </c>
      <c r="Q11" s="193">
        <v>19</v>
      </c>
      <c r="R11" s="191">
        <v>32.719000000000001</v>
      </c>
      <c r="S11" s="191">
        <v>1.7220526315789475</v>
      </c>
      <c r="T11" s="194">
        <v>0</v>
      </c>
      <c r="U11" s="195">
        <v>0.1623931623931624</v>
      </c>
    </row>
    <row r="12" spans="2:21">
      <c r="B12" s="196" t="s">
        <v>100</v>
      </c>
      <c r="C12" s="197">
        <v>5</v>
      </c>
      <c r="D12" s="197">
        <v>5</v>
      </c>
      <c r="E12" s="198">
        <v>5</v>
      </c>
      <c r="F12" s="199">
        <v>14.56</v>
      </c>
      <c r="G12" s="200">
        <v>2.9119999999999999</v>
      </c>
      <c r="H12" s="198">
        <v>5</v>
      </c>
      <c r="I12" s="199">
        <v>14.05</v>
      </c>
      <c r="J12" s="200">
        <v>2.81</v>
      </c>
      <c r="K12" s="198">
        <v>5</v>
      </c>
      <c r="L12" s="199">
        <v>14.752000000000001</v>
      </c>
      <c r="M12" s="200">
        <v>2.9504000000000001</v>
      </c>
      <c r="N12" s="198">
        <v>5</v>
      </c>
      <c r="O12" s="199">
        <v>15.49</v>
      </c>
      <c r="P12" s="200">
        <v>3.0979999999999999</v>
      </c>
      <c r="Q12" s="201">
        <v>5</v>
      </c>
      <c r="R12" s="199">
        <v>16.202000000000002</v>
      </c>
      <c r="S12" s="199">
        <v>3.2404000000000002</v>
      </c>
      <c r="T12" s="202">
        <v>0</v>
      </c>
      <c r="U12" s="203">
        <v>4.2735042735042736E-2</v>
      </c>
    </row>
    <row r="13" spans="2:21">
      <c r="B13" s="204"/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4392-4996-47DF-9357-0AFFFE2E19C4}">
  <dimension ref="B1:AB12"/>
  <sheetViews>
    <sheetView showGridLines="0" topLeftCell="A5" workbookViewId="0">
      <selection activeCell="D1" sqref="D1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101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15" customHeight="1">
      <c r="B5" s="223" t="s">
        <v>227</v>
      </c>
      <c r="C5" s="279" t="s">
        <v>104</v>
      </c>
      <c r="D5" s="279" t="s">
        <v>222</v>
      </c>
      <c r="E5" s="281" t="s">
        <v>231</v>
      </c>
      <c r="F5" s="281" t="s">
        <v>231</v>
      </c>
      <c r="G5" s="281" t="s">
        <v>231</v>
      </c>
      <c r="H5" s="282">
        <v>0.9</v>
      </c>
      <c r="I5" s="282">
        <v>0.9</v>
      </c>
      <c r="J5" s="282">
        <v>0.9</v>
      </c>
      <c r="K5" s="283">
        <v>0.92</v>
      </c>
    </row>
    <row r="6" spans="2:28">
      <c r="B6" s="223" t="s">
        <v>228</v>
      </c>
      <c r="C6" s="279"/>
      <c r="D6" s="279"/>
      <c r="E6" s="281"/>
      <c r="F6" s="281"/>
      <c r="G6" s="281"/>
      <c r="H6" s="282"/>
      <c r="I6" s="282"/>
      <c r="J6" s="282"/>
      <c r="K6" s="283"/>
    </row>
    <row r="7" spans="2:28">
      <c r="B7" s="223" t="s">
        <v>229</v>
      </c>
      <c r="C7" s="279"/>
      <c r="D7" s="279"/>
      <c r="E7" s="281"/>
      <c r="F7" s="281"/>
      <c r="G7" s="281"/>
      <c r="H7" s="282"/>
      <c r="I7" s="282"/>
      <c r="J7" s="282"/>
      <c r="K7" s="283"/>
    </row>
    <row r="8" spans="2:28" ht="21">
      <c r="B8" s="223" t="s">
        <v>230</v>
      </c>
      <c r="C8" s="279"/>
      <c r="D8" s="279"/>
      <c r="E8" s="281"/>
      <c r="F8" s="281"/>
      <c r="G8" s="281"/>
      <c r="H8" s="282"/>
      <c r="I8" s="282"/>
      <c r="J8" s="282"/>
      <c r="K8" s="283"/>
    </row>
    <row r="9" spans="2:28" ht="31.5">
      <c r="B9" s="223" t="s">
        <v>232</v>
      </c>
      <c r="C9" s="224" t="s">
        <v>104</v>
      </c>
      <c r="D9" s="279"/>
      <c r="E9" s="225" t="s">
        <v>231</v>
      </c>
      <c r="F9" s="225" t="s">
        <v>231</v>
      </c>
      <c r="G9" s="225" t="s">
        <v>231</v>
      </c>
      <c r="H9" s="226">
        <v>0.95</v>
      </c>
      <c r="I9" s="226">
        <v>0.95</v>
      </c>
      <c r="J9" s="226">
        <v>0.95</v>
      </c>
      <c r="K9" s="227">
        <v>0.98</v>
      </c>
    </row>
    <row r="10" spans="2:28" ht="42">
      <c r="B10" s="223" t="s">
        <v>233</v>
      </c>
      <c r="C10" s="224" t="s">
        <v>104</v>
      </c>
      <c r="D10" s="279"/>
      <c r="E10" s="225" t="s">
        <v>231</v>
      </c>
      <c r="F10" s="225" t="s">
        <v>231</v>
      </c>
      <c r="G10" s="225" t="s">
        <v>231</v>
      </c>
      <c r="H10" s="226">
        <v>0.95</v>
      </c>
      <c r="I10" s="226">
        <v>0.95</v>
      </c>
      <c r="J10" s="226">
        <v>0.95</v>
      </c>
      <c r="K10" s="227">
        <v>0.97</v>
      </c>
    </row>
    <row r="11" spans="2:28" ht="42">
      <c r="B11" s="228" t="s">
        <v>234</v>
      </c>
      <c r="C11" s="229" t="s">
        <v>105</v>
      </c>
      <c r="D11" s="280"/>
      <c r="E11" s="230" t="s">
        <v>231</v>
      </c>
      <c r="F11" s="230" t="s">
        <v>231</v>
      </c>
      <c r="G11" s="230" t="s">
        <v>231</v>
      </c>
      <c r="H11" s="231">
        <v>0.9</v>
      </c>
      <c r="I11" s="231">
        <v>0.9</v>
      </c>
      <c r="J11" s="231">
        <v>0.9</v>
      </c>
      <c r="K11" s="232">
        <v>0.9</v>
      </c>
    </row>
    <row r="12" spans="2:28">
      <c r="B12" s="251" t="s">
        <v>235</v>
      </c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12">
    <mergeCell ref="B2:K2"/>
    <mergeCell ref="E3:G3"/>
    <mergeCell ref="I3:K3"/>
    <mergeCell ref="C5:C8"/>
    <mergeCell ref="D5:D11"/>
    <mergeCell ref="E5:E8"/>
    <mergeCell ref="F5:F8"/>
    <mergeCell ref="G5:G8"/>
    <mergeCell ref="H5:H8"/>
    <mergeCell ref="I5:I8"/>
    <mergeCell ref="J5:J8"/>
    <mergeCell ref="K5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5626-5C0E-4A36-B6D5-EC27BD98541A}">
  <dimension ref="B1:M27"/>
  <sheetViews>
    <sheetView showGridLines="0" topLeftCell="A25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103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80.131</v>
      </c>
      <c r="D5" s="29">
        <v>87.438000000000002</v>
      </c>
      <c r="E5" s="29">
        <v>104.494</v>
      </c>
      <c r="F5" s="30">
        <v>63.063000000000002</v>
      </c>
      <c r="G5" s="31">
        <v>-7.6999999999999999E-2</v>
      </c>
      <c r="H5" s="31">
        <v>0.74099999999999999</v>
      </c>
      <c r="I5" s="29">
        <v>77.114000000000004</v>
      </c>
      <c r="J5" s="29">
        <v>87.263999999999996</v>
      </c>
      <c r="K5" s="29">
        <v>96.067999999999998</v>
      </c>
      <c r="L5" s="31">
        <v>0.151</v>
      </c>
      <c r="M5" s="32">
        <v>0.49199999999999999</v>
      </c>
    </row>
    <row r="6" spans="2:13">
      <c r="B6" s="28" t="s">
        <v>104</v>
      </c>
      <c r="C6" s="29">
        <v>11.468999999999999</v>
      </c>
      <c r="D6" s="29">
        <v>12.189</v>
      </c>
      <c r="E6" s="29">
        <v>12.443</v>
      </c>
      <c r="F6" s="30">
        <v>55.841999999999999</v>
      </c>
      <c r="G6" s="31">
        <v>0.69499999999999995</v>
      </c>
      <c r="H6" s="31">
        <v>0.188</v>
      </c>
      <c r="I6" s="29">
        <v>67.762</v>
      </c>
      <c r="J6" s="29">
        <v>69.736000000000004</v>
      </c>
      <c r="K6" s="29">
        <v>75.878</v>
      </c>
      <c r="L6" s="31">
        <v>0.108</v>
      </c>
      <c r="M6" s="33">
        <v>0.41199999999999998</v>
      </c>
    </row>
    <row r="7" spans="2:13">
      <c r="B7" s="28" t="s">
        <v>105</v>
      </c>
      <c r="C7" s="29">
        <v>9.5830000000000002</v>
      </c>
      <c r="D7" s="29">
        <v>7.0869999999999997</v>
      </c>
      <c r="E7" s="29">
        <v>2.0790000000000002</v>
      </c>
      <c r="F7" s="30">
        <v>13.818</v>
      </c>
      <c r="G7" s="31">
        <v>0.13</v>
      </c>
      <c r="H7" s="31">
        <v>7.0999999999999994E-2</v>
      </c>
      <c r="I7" s="29">
        <v>15.363</v>
      </c>
      <c r="J7" s="29">
        <v>15.782999999999999</v>
      </c>
      <c r="K7" s="29">
        <v>17.739000000000001</v>
      </c>
      <c r="L7" s="31">
        <v>8.6999999999999994E-2</v>
      </c>
      <c r="M7" s="33">
        <v>9.6000000000000002E-2</v>
      </c>
    </row>
    <row r="8" spans="2:13">
      <c r="B8" s="34" t="s">
        <v>28</v>
      </c>
      <c r="C8" s="35">
        <v>101.18299999999999</v>
      </c>
      <c r="D8" s="35">
        <v>106.71400000000001</v>
      </c>
      <c r="E8" s="35">
        <v>119.01599999999999</v>
      </c>
      <c r="F8" s="36">
        <v>132.72300000000001</v>
      </c>
      <c r="G8" s="37">
        <v>9.5000000000000001E-2</v>
      </c>
      <c r="H8" s="38">
        <v>1</v>
      </c>
      <c r="I8" s="35">
        <v>160.239</v>
      </c>
      <c r="J8" s="35">
        <v>172.78299999999999</v>
      </c>
      <c r="K8" s="35">
        <v>189.685</v>
      </c>
      <c r="L8" s="39">
        <v>0.126</v>
      </c>
      <c r="M8" s="40">
        <v>1</v>
      </c>
    </row>
    <row r="9" spans="2:13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>
      <c r="B10" s="261" t="s">
        <v>106</v>
      </c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</row>
    <row r="11" spans="2:13" ht="48.5">
      <c r="B11" s="43" t="s">
        <v>30</v>
      </c>
      <c r="C11" s="44"/>
      <c r="D11" s="45" t="s">
        <v>18</v>
      </c>
      <c r="E11" s="46"/>
      <c r="F11" s="47" t="s">
        <v>19</v>
      </c>
      <c r="G11" s="48" t="s">
        <v>20</v>
      </c>
      <c r="H11" s="48" t="s">
        <v>21</v>
      </c>
      <c r="I11" s="49" t="s">
        <v>22</v>
      </c>
      <c r="J11" s="50"/>
      <c r="K11" s="51"/>
      <c r="L11" s="48" t="s">
        <v>20</v>
      </c>
      <c r="M11" s="52" t="s">
        <v>21</v>
      </c>
    </row>
    <row r="12" spans="2:13">
      <c r="B12" s="53" t="s">
        <v>23</v>
      </c>
      <c r="C12" s="54" t="s">
        <v>7</v>
      </c>
      <c r="D12" s="54" t="s">
        <v>8</v>
      </c>
      <c r="E12" s="54" t="s">
        <v>9</v>
      </c>
      <c r="F12" s="55" t="s">
        <v>10</v>
      </c>
      <c r="G12" s="265" t="s">
        <v>24</v>
      </c>
      <c r="H12" s="266"/>
      <c r="I12" s="54" t="s">
        <v>11</v>
      </c>
      <c r="J12" s="54" t="s">
        <v>12</v>
      </c>
      <c r="K12" s="54" t="s">
        <v>13</v>
      </c>
      <c r="L12" s="265" t="s">
        <v>25</v>
      </c>
      <c r="M12" s="267"/>
    </row>
    <row r="13" spans="2:13">
      <c r="B13" s="56" t="s">
        <v>31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>
      <c r="B14" s="56" t="s">
        <v>32</v>
      </c>
      <c r="C14" s="63">
        <v>8.1829999999999998</v>
      </c>
      <c r="D14" s="63">
        <v>10.174000000000001</v>
      </c>
      <c r="E14" s="63">
        <v>15.228</v>
      </c>
      <c r="F14" s="64">
        <v>28.863</v>
      </c>
      <c r="G14" s="65">
        <v>0.52200000000000002</v>
      </c>
      <c r="H14" s="65">
        <v>0.128</v>
      </c>
      <c r="I14" s="63">
        <v>57.140999999999998</v>
      </c>
      <c r="J14" s="63">
        <v>65.066000000000003</v>
      </c>
      <c r="K14" s="63">
        <v>77.033000000000001</v>
      </c>
      <c r="L14" s="65">
        <v>0.38700000000000001</v>
      </c>
      <c r="M14" s="66">
        <v>0.33900000000000002</v>
      </c>
    </row>
    <row r="15" spans="2:13" ht="19">
      <c r="B15" s="67" t="s">
        <v>33</v>
      </c>
      <c r="C15" s="68">
        <v>7.0780000000000003</v>
      </c>
      <c r="D15" s="69">
        <v>9.1010000000000009</v>
      </c>
      <c r="E15" s="70">
        <v>12.930999999999999</v>
      </c>
      <c r="F15" s="70">
        <v>26.298999999999999</v>
      </c>
      <c r="G15" s="71">
        <v>0.54900000000000004</v>
      </c>
      <c r="H15" s="71">
        <v>0.114</v>
      </c>
      <c r="I15" s="69">
        <v>55.241</v>
      </c>
      <c r="J15" s="69">
        <v>62.927</v>
      </c>
      <c r="K15" s="70">
        <v>74.144999999999996</v>
      </c>
      <c r="L15" s="71">
        <v>0.41299999999999998</v>
      </c>
      <c r="M15" s="71">
        <v>0.32400000000000001</v>
      </c>
    </row>
    <row r="16" spans="2:13">
      <c r="B16" s="67" t="s">
        <v>34</v>
      </c>
      <c r="C16" s="72">
        <v>1.105</v>
      </c>
      <c r="D16" s="73">
        <v>1.073</v>
      </c>
      <c r="E16" s="74">
        <v>2.2970000000000002</v>
      </c>
      <c r="F16" s="74">
        <v>2.5640000000000001</v>
      </c>
      <c r="G16" s="75">
        <v>0.32400000000000001</v>
      </c>
      <c r="H16" s="75">
        <v>1.4999999999999999E-2</v>
      </c>
      <c r="I16" s="73">
        <v>1.9</v>
      </c>
      <c r="J16" s="73">
        <v>2.1389999999999998</v>
      </c>
      <c r="K16" s="74">
        <v>2.8879999999999999</v>
      </c>
      <c r="L16" s="75">
        <v>0.04</v>
      </c>
      <c r="M16" s="75">
        <v>1.4999999999999999E-2</v>
      </c>
    </row>
    <row r="17" spans="2:13">
      <c r="B17" s="209" t="s">
        <v>107</v>
      </c>
      <c r="C17" s="63">
        <v>100.596</v>
      </c>
      <c r="D17" s="63">
        <v>100.937</v>
      </c>
      <c r="E17" s="63">
        <v>102.87</v>
      </c>
      <c r="F17" s="210">
        <v>103.86</v>
      </c>
      <c r="G17" s="211">
        <v>1.0999999999999999E-2</v>
      </c>
      <c r="H17" s="211">
        <v>0.872</v>
      </c>
      <c r="I17" s="63">
        <v>103.098</v>
      </c>
      <c r="J17" s="63">
        <v>107.717</v>
      </c>
      <c r="K17" s="63">
        <v>112.652</v>
      </c>
      <c r="L17" s="211">
        <v>2.7E-2</v>
      </c>
      <c r="M17" s="212">
        <v>0.66100000000000003</v>
      </c>
    </row>
    <row r="18" spans="2:13">
      <c r="B18" s="76" t="s">
        <v>35</v>
      </c>
      <c r="C18" s="77">
        <v>108.779</v>
      </c>
      <c r="D18" s="77">
        <v>111.111</v>
      </c>
      <c r="E18" s="78">
        <v>118.098</v>
      </c>
      <c r="F18" s="78">
        <v>132.72300000000001</v>
      </c>
      <c r="G18" s="79">
        <v>6.9000000000000006E-2</v>
      </c>
      <c r="H18" s="79">
        <v>1</v>
      </c>
      <c r="I18" s="77">
        <v>160.239</v>
      </c>
      <c r="J18" s="77">
        <v>172.78300000000002</v>
      </c>
      <c r="K18" s="78">
        <v>189.685</v>
      </c>
      <c r="L18" s="79">
        <v>0.126</v>
      </c>
      <c r="M18" s="80">
        <v>1</v>
      </c>
    </row>
    <row r="19" spans="2:13">
      <c r="B19" s="56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>
      <c r="B20" s="56" t="s">
        <v>37</v>
      </c>
      <c r="C20" s="63">
        <v>101.18299999999999</v>
      </c>
      <c r="D20" s="63">
        <v>106.714</v>
      </c>
      <c r="E20" s="63">
        <v>119.01599999999999</v>
      </c>
      <c r="F20" s="64">
        <v>132.72300000000001</v>
      </c>
      <c r="G20" s="85">
        <v>9.5000000000000001E-2</v>
      </c>
      <c r="H20" s="85">
        <v>1</v>
      </c>
      <c r="I20" s="63">
        <v>160.239</v>
      </c>
      <c r="J20" s="63">
        <v>172.78300000000002</v>
      </c>
      <c r="K20" s="63">
        <v>189.685</v>
      </c>
      <c r="L20" s="85">
        <v>0.126</v>
      </c>
      <c r="M20" s="86">
        <v>1</v>
      </c>
    </row>
    <row r="21" spans="2:13">
      <c r="B21" s="67" t="s">
        <v>38</v>
      </c>
      <c r="C21" s="68">
        <v>60.695999999999998</v>
      </c>
      <c r="D21" s="69">
        <v>64.881</v>
      </c>
      <c r="E21" s="70">
        <v>66.474999999999994</v>
      </c>
      <c r="F21" s="70">
        <v>73.204999999999998</v>
      </c>
      <c r="G21" s="71">
        <v>6.4000000000000001E-2</v>
      </c>
      <c r="H21" s="71">
        <v>0.57899999999999996</v>
      </c>
      <c r="I21" s="69">
        <v>79.73</v>
      </c>
      <c r="J21" s="69">
        <v>84.906000000000006</v>
      </c>
      <c r="K21" s="70">
        <v>90.417000000000002</v>
      </c>
      <c r="L21" s="71">
        <v>7.2999999999999995E-2</v>
      </c>
      <c r="M21" s="71">
        <v>0.504</v>
      </c>
    </row>
    <row r="22" spans="2:13">
      <c r="B22" s="67" t="s">
        <v>39</v>
      </c>
      <c r="C22" s="72">
        <v>40.487000000000002</v>
      </c>
      <c r="D22" s="73">
        <v>41.832999999999998</v>
      </c>
      <c r="E22" s="74">
        <v>52.540999999999997</v>
      </c>
      <c r="F22" s="74">
        <v>59.518000000000001</v>
      </c>
      <c r="G22" s="75">
        <v>0.13700000000000001</v>
      </c>
      <c r="H22" s="75">
        <v>0.42099999999999999</v>
      </c>
      <c r="I22" s="73">
        <v>80.509</v>
      </c>
      <c r="J22" s="73">
        <v>87.876999999999995</v>
      </c>
      <c r="K22" s="74">
        <v>99.268000000000001</v>
      </c>
      <c r="L22" s="75">
        <v>0.186</v>
      </c>
      <c r="M22" s="75">
        <v>0.496</v>
      </c>
    </row>
    <row r="23" spans="2:13">
      <c r="B23" s="76" t="s">
        <v>42</v>
      </c>
      <c r="C23" s="91">
        <v>101.18299999999999</v>
      </c>
      <c r="D23" s="91">
        <v>106.714</v>
      </c>
      <c r="E23" s="92">
        <v>119.01599999999999</v>
      </c>
      <c r="F23" s="92">
        <v>132.72300000000001</v>
      </c>
      <c r="G23" s="79">
        <v>9.5000000000000001E-2</v>
      </c>
      <c r="H23" s="79">
        <v>1</v>
      </c>
      <c r="I23" s="91">
        <v>160.239</v>
      </c>
      <c r="J23" s="91">
        <v>172.78300000000002</v>
      </c>
      <c r="K23" s="92">
        <v>189.685</v>
      </c>
      <c r="L23" s="79">
        <v>0.126</v>
      </c>
      <c r="M23" s="80">
        <v>1</v>
      </c>
    </row>
    <row r="24" spans="2:13">
      <c r="B24" s="93" t="s">
        <v>43</v>
      </c>
      <c r="C24" s="94">
        <v>7.6</v>
      </c>
      <c r="D24" s="94">
        <v>4.4000000000000004</v>
      </c>
      <c r="E24" s="95">
        <v>-0.9</v>
      </c>
      <c r="F24" s="95">
        <v>0</v>
      </c>
      <c r="G24" s="96">
        <v>-1</v>
      </c>
      <c r="H24" s="96"/>
      <c r="I24" s="94">
        <v>0</v>
      </c>
      <c r="J24" s="94">
        <v>0</v>
      </c>
      <c r="K24" s="95">
        <v>0</v>
      </c>
      <c r="L24" s="96">
        <v>0</v>
      </c>
      <c r="M24" s="97"/>
    </row>
    <row r="25" spans="2:13">
      <c r="B25" s="144"/>
      <c r="C25" s="145"/>
      <c r="D25" s="145"/>
      <c r="E25" s="146"/>
      <c r="F25" s="146"/>
      <c r="G25" s="146"/>
      <c r="H25" s="146"/>
      <c r="I25" s="146"/>
      <c r="J25" s="146"/>
      <c r="K25" s="147"/>
      <c r="L25" s="147"/>
      <c r="M25" s="147"/>
    </row>
    <row r="26" spans="2:13"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  <c r="M26" s="150"/>
    </row>
    <row r="27" spans="2:13">
      <c r="B27" s="151"/>
      <c r="C27" s="152"/>
      <c r="D27" s="63"/>
      <c r="E27" s="63"/>
      <c r="F27" s="153"/>
      <c r="G27" s="153"/>
      <c r="H27" s="153"/>
      <c r="I27" s="63"/>
      <c r="J27" s="154"/>
      <c r="K27" s="149"/>
      <c r="L27" s="149"/>
      <c r="M27" s="14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44C34-7D64-4164-9128-BCF7072EECA5}">
  <dimension ref="B1:U13"/>
  <sheetViews>
    <sheetView showGridLines="0" workbookViewId="0">
      <selection activeCell="B12" sqref="B12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111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112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116</v>
      </c>
      <c r="D7" s="176">
        <v>124</v>
      </c>
      <c r="E7" s="177">
        <v>127</v>
      </c>
      <c r="F7" s="178">
        <v>66.475111256131754</v>
      </c>
      <c r="G7" s="179">
        <v>0.5234260728829272</v>
      </c>
      <c r="H7" s="177">
        <v>128</v>
      </c>
      <c r="I7" s="178">
        <v>73.204858368702645</v>
      </c>
      <c r="J7" s="179">
        <v>0.57191295600548941</v>
      </c>
      <c r="K7" s="177">
        <v>107</v>
      </c>
      <c r="L7" s="178">
        <v>79.729826250000002</v>
      </c>
      <c r="M7" s="179">
        <v>0.74513856308411219</v>
      </c>
      <c r="N7" s="177">
        <v>107</v>
      </c>
      <c r="O7" s="178">
        <v>84.906385531249995</v>
      </c>
      <c r="P7" s="179">
        <v>0.79351762178738316</v>
      </c>
      <c r="Q7" s="177">
        <v>107</v>
      </c>
      <c r="R7" s="178">
        <v>90.416572518437505</v>
      </c>
      <c r="S7" s="178">
        <v>0.8450146964339954</v>
      </c>
      <c r="T7" s="180">
        <v>-5.7984744575954816E-2</v>
      </c>
      <c r="U7" s="180">
        <v>1</v>
      </c>
    </row>
    <row r="8" spans="2:21">
      <c r="B8" s="181" t="s">
        <v>96</v>
      </c>
      <c r="C8" s="182">
        <v>21</v>
      </c>
      <c r="D8" s="182">
        <v>21</v>
      </c>
      <c r="E8" s="183">
        <v>21</v>
      </c>
      <c r="F8" s="184">
        <v>3.974631173884926</v>
      </c>
      <c r="G8" s="185">
        <v>0.18926815113737744</v>
      </c>
      <c r="H8" s="183">
        <v>10</v>
      </c>
      <c r="I8" s="184">
        <v>2.4449523051317472</v>
      </c>
      <c r="J8" s="185">
        <v>0.24449523051317473</v>
      </c>
      <c r="K8" s="183">
        <v>8</v>
      </c>
      <c r="L8" s="184">
        <v>3.7801789781611146</v>
      </c>
      <c r="M8" s="185">
        <v>0.47252237227013932</v>
      </c>
      <c r="N8" s="183">
        <v>8</v>
      </c>
      <c r="O8" s="184">
        <v>4.0179023938955307</v>
      </c>
      <c r="P8" s="185">
        <v>0.50223779923694134</v>
      </c>
      <c r="Q8" s="186">
        <v>8</v>
      </c>
      <c r="R8" s="184">
        <v>4.299133176922485</v>
      </c>
      <c r="S8" s="184">
        <v>0.53739164711531062</v>
      </c>
      <c r="T8" s="187">
        <v>-7.1682233277444163E-2</v>
      </c>
      <c r="U8" s="188">
        <v>7.5606016355140193E-2</v>
      </c>
    </row>
    <row r="9" spans="2:21">
      <c r="B9" s="181" t="s">
        <v>97</v>
      </c>
      <c r="C9" s="189">
        <v>61</v>
      </c>
      <c r="D9" s="189">
        <v>69</v>
      </c>
      <c r="E9" s="190">
        <v>70</v>
      </c>
      <c r="F9" s="191">
        <v>30.026837396022525</v>
      </c>
      <c r="G9" s="192">
        <v>0.42895481994317891</v>
      </c>
      <c r="H9" s="190">
        <v>89</v>
      </c>
      <c r="I9" s="191">
        <v>42.316607200499234</v>
      </c>
      <c r="J9" s="192">
        <v>0.47546749663482285</v>
      </c>
      <c r="K9" s="190">
        <v>63</v>
      </c>
      <c r="L9" s="191">
        <v>37.797370307658731</v>
      </c>
      <c r="M9" s="192">
        <v>0.59995825885172593</v>
      </c>
      <c r="N9" s="190">
        <v>63</v>
      </c>
      <c r="O9" s="191">
        <v>40.263828494513675</v>
      </c>
      <c r="P9" s="192">
        <v>0.63910838880180432</v>
      </c>
      <c r="Q9" s="193">
        <v>63</v>
      </c>
      <c r="R9" s="191">
        <v>43.082072171208985</v>
      </c>
      <c r="S9" s="191">
        <v>0.68384241541601565</v>
      </c>
      <c r="T9" s="194">
        <v>-0.10878289292897658</v>
      </c>
      <c r="U9" s="195">
        <v>0.61541691004672894</v>
      </c>
    </row>
    <row r="10" spans="2:21">
      <c r="B10" s="181" t="s">
        <v>98</v>
      </c>
      <c r="C10" s="189">
        <v>14</v>
      </c>
      <c r="D10" s="189">
        <v>14</v>
      </c>
      <c r="E10" s="190">
        <v>14</v>
      </c>
      <c r="F10" s="191">
        <v>8.6231399102222372</v>
      </c>
      <c r="G10" s="192">
        <v>0.61593856501587407</v>
      </c>
      <c r="H10" s="190">
        <v>9</v>
      </c>
      <c r="I10" s="191">
        <v>6.0281600260900756</v>
      </c>
      <c r="J10" s="192">
        <v>0.66979555845445282</v>
      </c>
      <c r="K10" s="190">
        <v>17</v>
      </c>
      <c r="L10" s="191">
        <v>8.9728954232317335</v>
      </c>
      <c r="M10" s="192">
        <v>0.52781737783716076</v>
      </c>
      <c r="N10" s="190">
        <v>17</v>
      </c>
      <c r="O10" s="191">
        <v>9.2010566401674669</v>
      </c>
      <c r="P10" s="192">
        <v>0.54123862589220395</v>
      </c>
      <c r="Q10" s="193">
        <v>17</v>
      </c>
      <c r="R10" s="191">
        <v>9.8374447921425165</v>
      </c>
      <c r="S10" s="191">
        <v>0.57867322306720681</v>
      </c>
      <c r="T10" s="194">
        <v>0.23614325642206313</v>
      </c>
      <c r="U10" s="195">
        <v>0.13673700350467288</v>
      </c>
    </row>
    <row r="11" spans="2:21">
      <c r="B11" s="181" t="s">
        <v>99</v>
      </c>
      <c r="C11" s="197">
        <v>20</v>
      </c>
      <c r="D11" s="197">
        <v>20</v>
      </c>
      <c r="E11" s="198">
        <v>22</v>
      </c>
      <c r="F11" s="199">
        <v>23.850502776002063</v>
      </c>
      <c r="G11" s="200">
        <v>1.0841137625455484</v>
      </c>
      <c r="H11" s="198">
        <v>20</v>
      </c>
      <c r="I11" s="199">
        <v>22.415138836981576</v>
      </c>
      <c r="J11" s="200">
        <v>1.1207569418490788</v>
      </c>
      <c r="K11" s="198">
        <v>19</v>
      </c>
      <c r="L11" s="199">
        <v>29.179381540948416</v>
      </c>
      <c r="M11" s="200">
        <v>1.5357569232078114</v>
      </c>
      <c r="N11" s="198">
        <v>19</v>
      </c>
      <c r="O11" s="199">
        <v>31.423598002673319</v>
      </c>
      <c r="P11" s="200">
        <v>1.6538735790880694</v>
      </c>
      <c r="Q11" s="201">
        <v>19</v>
      </c>
      <c r="R11" s="199">
        <v>33.197922378163511</v>
      </c>
      <c r="S11" s="199">
        <v>1.7472590725349217</v>
      </c>
      <c r="T11" s="202">
        <v>-1.6952427508441503E-2</v>
      </c>
      <c r="U11" s="203">
        <v>0.17224007009345796</v>
      </c>
    </row>
    <row r="12" spans="2:21">
      <c r="B12" s="296" t="s">
        <v>307</v>
      </c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724D-D10E-4E30-9947-282A3B8D2344}">
  <dimension ref="B1:AB10"/>
  <sheetViews>
    <sheetView showGridLines="0" topLeftCell="A5" workbookViewId="0">
      <selection activeCell="D1" sqref="D1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113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2">
      <c r="B5" s="9" t="s">
        <v>114</v>
      </c>
      <c r="C5" s="9" t="s">
        <v>115</v>
      </c>
      <c r="D5" s="9" t="s">
        <v>15</v>
      </c>
      <c r="E5" s="10" t="s">
        <v>116</v>
      </c>
      <c r="F5" s="10" t="s">
        <v>117</v>
      </c>
      <c r="G5" s="10" t="s">
        <v>117</v>
      </c>
      <c r="H5" s="10" t="s">
        <v>117</v>
      </c>
      <c r="I5" s="10" t="s">
        <v>117</v>
      </c>
      <c r="J5" s="10" t="s">
        <v>117</v>
      </c>
      <c r="K5" s="11" t="s">
        <v>117</v>
      </c>
    </row>
    <row r="6" spans="2:28" ht="21">
      <c r="B6" s="12" t="s">
        <v>118</v>
      </c>
      <c r="C6" s="9" t="s">
        <v>119</v>
      </c>
      <c r="D6" s="9" t="s">
        <v>15</v>
      </c>
      <c r="E6" s="10" t="s">
        <v>120</v>
      </c>
      <c r="F6" s="10" t="s">
        <v>120</v>
      </c>
      <c r="G6" s="10" t="s">
        <v>120</v>
      </c>
      <c r="H6" s="10" t="s">
        <v>120</v>
      </c>
      <c r="I6" s="10" t="s">
        <v>120</v>
      </c>
      <c r="J6" s="10" t="s">
        <v>120</v>
      </c>
      <c r="K6" s="11" t="s">
        <v>120</v>
      </c>
    </row>
    <row r="7" spans="2:28" ht="31.5">
      <c r="B7" s="12" t="s">
        <v>121</v>
      </c>
      <c r="C7" s="9" t="s">
        <v>122</v>
      </c>
      <c r="D7" s="9" t="s">
        <v>15</v>
      </c>
      <c r="E7" s="10" t="s">
        <v>123</v>
      </c>
      <c r="F7" s="10" t="s">
        <v>124</v>
      </c>
      <c r="G7" s="10" t="s">
        <v>125</v>
      </c>
      <c r="H7" s="10" t="s">
        <v>125</v>
      </c>
      <c r="I7" s="10" t="s">
        <v>125</v>
      </c>
      <c r="J7" s="10" t="s">
        <v>125</v>
      </c>
      <c r="K7" s="11" t="s">
        <v>125</v>
      </c>
    </row>
    <row r="8" spans="2:28" ht="31.5">
      <c r="B8" s="12" t="s">
        <v>126</v>
      </c>
      <c r="C8" s="9" t="s">
        <v>122</v>
      </c>
      <c r="D8" s="9" t="s">
        <v>15</v>
      </c>
      <c r="E8" s="10" t="s">
        <v>127</v>
      </c>
      <c r="F8" s="10" t="s">
        <v>128</v>
      </c>
      <c r="G8" s="10" t="s">
        <v>129</v>
      </c>
      <c r="H8" s="10" t="s">
        <v>130</v>
      </c>
      <c r="I8" s="10" t="s">
        <v>131</v>
      </c>
      <c r="J8" s="10" t="s">
        <v>131</v>
      </c>
      <c r="K8" s="11" t="s">
        <v>131</v>
      </c>
    </row>
    <row r="9" spans="2:28" ht="42">
      <c r="B9" s="12" t="s">
        <v>132</v>
      </c>
      <c r="C9" s="9" t="s">
        <v>122</v>
      </c>
      <c r="D9" s="9" t="s">
        <v>15</v>
      </c>
      <c r="E9" s="10" t="s">
        <v>123</v>
      </c>
      <c r="F9" s="10" t="s">
        <v>124</v>
      </c>
      <c r="G9" s="10" t="s">
        <v>125</v>
      </c>
      <c r="H9" s="10" t="s">
        <v>125</v>
      </c>
      <c r="I9" s="10" t="s">
        <v>125</v>
      </c>
      <c r="J9" s="10" t="s">
        <v>125</v>
      </c>
      <c r="K9" s="11" t="s">
        <v>125</v>
      </c>
    </row>
    <row r="10" spans="2:28"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2FDE-3A19-447B-BB07-C6C0F5D41309}">
  <dimension ref="B1:M30"/>
  <sheetViews>
    <sheetView showGridLines="0" topLeftCell="A17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133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236.13470154999999</v>
      </c>
      <c r="D5" s="29">
        <v>267.74101583999987</v>
      </c>
      <c r="E5" s="29">
        <v>284.45473543999998</v>
      </c>
      <c r="F5" s="30">
        <v>268.40742148678009</v>
      </c>
      <c r="G5" s="31">
        <v>4.3999999999999997E-2</v>
      </c>
      <c r="H5" s="31">
        <v>0.54100000000000004</v>
      </c>
      <c r="I5" s="29">
        <v>249.77375036588424</v>
      </c>
      <c r="J5" s="29">
        <v>257.36679084188108</v>
      </c>
      <c r="K5" s="29">
        <v>268.9321432206072</v>
      </c>
      <c r="L5" s="31">
        <v>1E-3</v>
      </c>
      <c r="M5" s="32">
        <v>0.51400000000000001</v>
      </c>
    </row>
    <row r="6" spans="2:13">
      <c r="B6" s="28" t="s">
        <v>115</v>
      </c>
      <c r="C6" s="29">
        <v>68.81358788</v>
      </c>
      <c r="D6" s="29">
        <v>72.890273029999989</v>
      </c>
      <c r="E6" s="29">
        <v>62.979521290000008</v>
      </c>
      <c r="F6" s="30">
        <v>64.028960139213339</v>
      </c>
      <c r="G6" s="31">
        <v>-2.4E-2</v>
      </c>
      <c r="H6" s="31">
        <v>0.13800000000000001</v>
      </c>
      <c r="I6" s="29">
        <v>63.18477622589559</v>
      </c>
      <c r="J6" s="29">
        <v>65.526790308512687</v>
      </c>
      <c r="K6" s="29">
        <v>69.029504662704241</v>
      </c>
      <c r="L6" s="31">
        <v>2.5000000000000001E-2</v>
      </c>
      <c r="M6" s="33">
        <v>0.129</v>
      </c>
    </row>
    <row r="7" spans="2:13">
      <c r="B7" s="28" t="s">
        <v>134</v>
      </c>
      <c r="C7" s="29">
        <v>15.822047270000001</v>
      </c>
      <c r="D7" s="29">
        <v>22.621330629999996</v>
      </c>
      <c r="E7" s="29">
        <v>27.911647259999995</v>
      </c>
      <c r="F7" s="30">
        <v>25.682725759457536</v>
      </c>
      <c r="G7" s="31">
        <v>0.17499999999999999</v>
      </c>
      <c r="H7" s="31">
        <v>4.7E-2</v>
      </c>
      <c r="I7" s="29">
        <v>22.941480595911504</v>
      </c>
      <c r="J7" s="29">
        <v>24.019730183919343</v>
      </c>
      <c r="K7" s="29">
        <v>25.124637772379632</v>
      </c>
      <c r="L7" s="31">
        <v>-7.0000000000000001E-3</v>
      </c>
      <c r="M7" s="33">
        <v>4.8000000000000001E-2</v>
      </c>
    </row>
    <row r="8" spans="2:13">
      <c r="B8" s="28" t="s">
        <v>119</v>
      </c>
      <c r="C8" s="29">
        <v>25.194984815271969</v>
      </c>
      <c r="D8" s="29">
        <v>25.944740924035571</v>
      </c>
      <c r="E8" s="29">
        <v>27.466804319999994</v>
      </c>
      <c r="F8" s="30">
        <v>34.793260618249995</v>
      </c>
      <c r="G8" s="31">
        <v>0.114</v>
      </c>
      <c r="H8" s="31">
        <v>5.8000000000000003E-2</v>
      </c>
      <c r="I8" s="29">
        <v>31.423649127926002</v>
      </c>
      <c r="J8" s="29">
        <v>31.80644563693852</v>
      </c>
      <c r="K8" s="29">
        <v>33.269542136237689</v>
      </c>
      <c r="L8" s="31">
        <v>-1.4999999999999999E-2</v>
      </c>
      <c r="M8" s="33">
        <v>6.5000000000000002E-2</v>
      </c>
    </row>
    <row r="9" spans="2:13">
      <c r="B9" s="28" t="s">
        <v>122</v>
      </c>
      <c r="C9" s="29">
        <v>23.439270280000002</v>
      </c>
      <c r="D9" s="29">
        <v>31.435083580000001</v>
      </c>
      <c r="E9" s="29">
        <v>25.765919420000003</v>
      </c>
      <c r="F9" s="30">
        <v>28.273470927939996</v>
      </c>
      <c r="G9" s="31">
        <v>6.4000000000000001E-2</v>
      </c>
      <c r="H9" s="31">
        <v>5.6000000000000001E-2</v>
      </c>
      <c r="I9" s="29">
        <v>28.03796278048112</v>
      </c>
      <c r="J9" s="29">
        <v>29.35574703116373</v>
      </c>
      <c r="K9" s="29">
        <v>30.706111394597261</v>
      </c>
      <c r="L9" s="31">
        <v>2.8000000000000001E-2</v>
      </c>
      <c r="M9" s="33">
        <v>5.7000000000000002E-2</v>
      </c>
    </row>
    <row r="10" spans="2:13">
      <c r="B10" s="28" t="s">
        <v>135</v>
      </c>
      <c r="C10" s="29">
        <v>71.363199990000027</v>
      </c>
      <c r="D10" s="29">
        <v>72.853317029999985</v>
      </c>
      <c r="E10" s="29">
        <v>78.404414259999996</v>
      </c>
      <c r="F10" s="30">
        <v>89.1155525026319</v>
      </c>
      <c r="G10" s="31">
        <v>7.6999999999999999E-2</v>
      </c>
      <c r="H10" s="31">
        <v>0.16</v>
      </c>
      <c r="I10" s="29">
        <v>93.393119022758199</v>
      </c>
      <c r="J10" s="29">
        <v>97.156326596974409</v>
      </c>
      <c r="K10" s="29">
        <v>102.22173762043521</v>
      </c>
      <c r="L10" s="31">
        <v>4.7E-2</v>
      </c>
      <c r="M10" s="33">
        <v>0.188</v>
      </c>
    </row>
    <row r="11" spans="2:13">
      <c r="B11" s="34" t="s">
        <v>28</v>
      </c>
      <c r="C11" s="35">
        <v>440.76779178527204</v>
      </c>
      <c r="D11" s="35">
        <v>493.48576103403542</v>
      </c>
      <c r="E11" s="35">
        <v>506.98304199</v>
      </c>
      <c r="F11" s="36">
        <v>510.30139143427277</v>
      </c>
      <c r="G11" s="37">
        <v>0.05</v>
      </c>
      <c r="H11" s="38">
        <v>1</v>
      </c>
      <c r="I11" s="35">
        <v>488.75473811885666</v>
      </c>
      <c r="J11" s="35">
        <v>505.23183059938975</v>
      </c>
      <c r="K11" s="35">
        <v>529.28367680696124</v>
      </c>
      <c r="L11" s="39">
        <v>1.2E-2</v>
      </c>
      <c r="M11" s="40">
        <v>1</v>
      </c>
    </row>
    <row r="12" spans="2:13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>
      <c r="B13" s="261" t="s">
        <v>136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</row>
    <row r="14" spans="2:13" ht="48.5">
      <c r="B14" s="43" t="s">
        <v>30</v>
      </c>
      <c r="C14" s="44"/>
      <c r="D14" s="45" t="s">
        <v>18</v>
      </c>
      <c r="E14" s="46"/>
      <c r="F14" s="47" t="s">
        <v>19</v>
      </c>
      <c r="G14" s="48" t="s">
        <v>20</v>
      </c>
      <c r="H14" s="48" t="s">
        <v>21</v>
      </c>
      <c r="I14" s="49" t="s">
        <v>22</v>
      </c>
      <c r="J14" s="50"/>
      <c r="K14" s="51"/>
      <c r="L14" s="48" t="s">
        <v>20</v>
      </c>
      <c r="M14" s="52" t="s">
        <v>21</v>
      </c>
    </row>
    <row r="15" spans="2:13">
      <c r="B15" s="53" t="s">
        <v>23</v>
      </c>
      <c r="C15" s="54" t="s">
        <v>7</v>
      </c>
      <c r="D15" s="54" t="s">
        <v>8</v>
      </c>
      <c r="E15" s="54" t="s">
        <v>9</v>
      </c>
      <c r="F15" s="55" t="s">
        <v>10</v>
      </c>
      <c r="G15" s="265" t="s">
        <v>24</v>
      </c>
      <c r="H15" s="266"/>
      <c r="I15" s="54" t="s">
        <v>11</v>
      </c>
      <c r="J15" s="54" t="s">
        <v>12</v>
      </c>
      <c r="K15" s="54" t="s">
        <v>13</v>
      </c>
      <c r="L15" s="265" t="s">
        <v>25</v>
      </c>
      <c r="M15" s="267"/>
    </row>
    <row r="16" spans="2:13">
      <c r="B16" s="56" t="s">
        <v>31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>
      <c r="B17" s="56" t="s">
        <v>32</v>
      </c>
      <c r="C17" s="63">
        <v>10.342885050000001</v>
      </c>
      <c r="D17" s="63">
        <v>14.56</v>
      </c>
      <c r="E17" s="63">
        <v>73.41801971999999</v>
      </c>
      <c r="F17" s="64">
        <v>22.510999999999999</v>
      </c>
      <c r="G17" s="65">
        <v>0.29599999999999999</v>
      </c>
      <c r="H17" s="65">
        <v>5.6000000000000001E-2</v>
      </c>
      <c r="I17" s="63">
        <v>18.285030578499999</v>
      </c>
      <c r="J17" s="63">
        <v>19.104199948416799</v>
      </c>
      <c r="K17" s="63">
        <v>19.98299314604397</v>
      </c>
      <c r="L17" s="65">
        <v>-3.9E-2</v>
      </c>
      <c r="M17" s="66">
        <v>3.9E-2</v>
      </c>
    </row>
    <row r="18" spans="2:13">
      <c r="B18" s="67" t="s">
        <v>34</v>
      </c>
      <c r="C18" s="120">
        <v>10.342885050000001</v>
      </c>
      <c r="D18" s="121">
        <v>14.56</v>
      </c>
      <c r="E18" s="215">
        <v>73.41801971999999</v>
      </c>
      <c r="F18" s="215">
        <v>22.510999999999999</v>
      </c>
      <c r="G18" s="123">
        <v>0.29599999999999999</v>
      </c>
      <c r="H18" s="123">
        <v>5.6000000000000001E-2</v>
      </c>
      <c r="I18" s="121">
        <v>18.285030578499999</v>
      </c>
      <c r="J18" s="121">
        <v>19.104199948416799</v>
      </c>
      <c r="K18" s="215">
        <v>19.98299314604397</v>
      </c>
      <c r="L18" s="123">
        <v>-3.9E-2</v>
      </c>
      <c r="M18" s="123">
        <v>3.9E-2</v>
      </c>
    </row>
    <row r="19" spans="2:13">
      <c r="B19" s="209" t="s">
        <v>107</v>
      </c>
      <c r="C19" s="63">
        <v>469.20905073999995</v>
      </c>
      <c r="D19" s="63">
        <v>494.024</v>
      </c>
      <c r="E19" s="63">
        <v>498.5</v>
      </c>
      <c r="F19" s="210">
        <v>487.79034415999996</v>
      </c>
      <c r="G19" s="211">
        <v>1.2999999999999999E-2</v>
      </c>
      <c r="H19" s="211">
        <v>0.94399999999999995</v>
      </c>
      <c r="I19" s="63">
        <v>470.47</v>
      </c>
      <c r="J19" s="63">
        <v>486.12799999999999</v>
      </c>
      <c r="K19" s="63">
        <v>509.30099999999999</v>
      </c>
      <c r="L19" s="211">
        <v>1.4E-2</v>
      </c>
      <c r="M19" s="212">
        <v>0.96099999999999997</v>
      </c>
    </row>
    <row r="20" spans="2:13">
      <c r="B20" s="76" t="s">
        <v>35</v>
      </c>
      <c r="C20" s="77">
        <v>479.55193578999996</v>
      </c>
      <c r="D20" s="77">
        <v>508.584</v>
      </c>
      <c r="E20" s="78">
        <v>571.91801971999996</v>
      </c>
      <c r="F20" s="78">
        <v>510.30134415999999</v>
      </c>
      <c r="G20" s="79">
        <v>2.1000000000000001E-2</v>
      </c>
      <c r="H20" s="79">
        <v>1</v>
      </c>
      <c r="I20" s="77">
        <v>488.75503057850005</v>
      </c>
      <c r="J20" s="77">
        <v>505.23219994841679</v>
      </c>
      <c r="K20" s="78">
        <v>529.28399314604394</v>
      </c>
      <c r="L20" s="79">
        <v>1.2E-2</v>
      </c>
      <c r="M20" s="80">
        <v>1</v>
      </c>
    </row>
    <row r="21" spans="2:13">
      <c r="B21" s="56" t="s">
        <v>36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>
      <c r="B22" s="56" t="s">
        <v>37</v>
      </c>
      <c r="C22" s="63">
        <v>440.76779178527198</v>
      </c>
      <c r="D22" s="63">
        <v>493.48576103403553</v>
      </c>
      <c r="E22" s="63">
        <v>506.98304198999983</v>
      </c>
      <c r="F22" s="64">
        <v>510.30139143427289</v>
      </c>
      <c r="G22" s="85">
        <v>0.05</v>
      </c>
      <c r="H22" s="85">
        <v>1</v>
      </c>
      <c r="I22" s="63">
        <v>488.75473811885655</v>
      </c>
      <c r="J22" s="63">
        <v>505.2318305993897</v>
      </c>
      <c r="K22" s="63">
        <v>529.28367680696135</v>
      </c>
      <c r="L22" s="85">
        <v>1.2E-2</v>
      </c>
      <c r="M22" s="86">
        <v>1</v>
      </c>
    </row>
    <row r="23" spans="2:13">
      <c r="B23" s="67" t="s">
        <v>38</v>
      </c>
      <c r="C23" s="68">
        <v>309.84064685999999</v>
      </c>
      <c r="D23" s="69">
        <v>321.54119461999994</v>
      </c>
      <c r="E23" s="70">
        <v>326.69509164999994</v>
      </c>
      <c r="F23" s="70">
        <v>359.22154926298788</v>
      </c>
      <c r="G23" s="71">
        <v>5.0999999999999997E-2</v>
      </c>
      <c r="H23" s="71">
        <v>0.67600000000000005</v>
      </c>
      <c r="I23" s="69">
        <v>376.46418362761136</v>
      </c>
      <c r="J23" s="69">
        <v>393.15800025810938</v>
      </c>
      <c r="K23" s="70">
        <v>412.28926826998207</v>
      </c>
      <c r="L23" s="71">
        <v>4.7E-2</v>
      </c>
      <c r="M23" s="71">
        <v>0.75800000000000001</v>
      </c>
    </row>
    <row r="24" spans="2:13">
      <c r="B24" s="67" t="s">
        <v>39</v>
      </c>
      <c r="C24" s="87">
        <v>112.03717980527198</v>
      </c>
      <c r="D24" s="88">
        <v>149.52454715403559</v>
      </c>
      <c r="E24" s="89">
        <v>158.03779903999995</v>
      </c>
      <c r="F24" s="89">
        <v>127.80360217128504</v>
      </c>
      <c r="G24" s="90">
        <v>4.4999999999999998E-2</v>
      </c>
      <c r="H24" s="90">
        <v>0.28000000000000003</v>
      </c>
      <c r="I24" s="88">
        <v>87.897054971245225</v>
      </c>
      <c r="J24" s="88">
        <v>87.633836343840315</v>
      </c>
      <c r="K24" s="89">
        <v>92.279574815656957</v>
      </c>
      <c r="L24" s="90">
        <v>-0.10299999999999999</v>
      </c>
      <c r="M24" s="90">
        <v>0.19500000000000001</v>
      </c>
    </row>
    <row r="25" spans="2:13">
      <c r="B25" s="67" t="s">
        <v>40</v>
      </c>
      <c r="C25" s="87">
        <v>18.716601669999999</v>
      </c>
      <c r="D25" s="88">
        <v>22.242240219999999</v>
      </c>
      <c r="E25" s="89">
        <v>22.24241361</v>
      </c>
      <c r="F25" s="89">
        <v>23.271999999999998</v>
      </c>
      <c r="G25" s="90">
        <v>7.4999999999999997E-2</v>
      </c>
      <c r="H25" s="90">
        <v>4.3999999999999997E-2</v>
      </c>
      <c r="I25" s="88">
        <v>24.389056</v>
      </c>
      <c r="J25" s="88">
        <v>24.435341632</v>
      </c>
      <c r="K25" s="89">
        <v>24.709967347072002</v>
      </c>
      <c r="L25" s="90">
        <v>0.02</v>
      </c>
      <c r="M25" s="90">
        <v>4.8000000000000001E-2</v>
      </c>
    </row>
    <row r="26" spans="2:13">
      <c r="B26" s="67" t="s">
        <v>41</v>
      </c>
      <c r="C26" s="72">
        <v>0.17336345</v>
      </c>
      <c r="D26" s="73">
        <v>0.17777904</v>
      </c>
      <c r="E26" s="74">
        <v>7.7376899999999993E-3</v>
      </c>
      <c r="F26" s="74">
        <v>4.2399999999999998E-3</v>
      </c>
      <c r="G26" s="75">
        <v>-0.71</v>
      </c>
      <c r="H26" s="75">
        <v>0</v>
      </c>
      <c r="I26" s="73">
        <v>4.4435200000000003E-3</v>
      </c>
      <c r="J26" s="73">
        <v>4.6523654399999994E-3</v>
      </c>
      <c r="K26" s="74">
        <v>4.8663742502399994E-3</v>
      </c>
      <c r="L26" s="75">
        <v>4.7E-2</v>
      </c>
      <c r="M26" s="75">
        <v>0</v>
      </c>
    </row>
    <row r="27" spans="2:13">
      <c r="B27" s="76" t="s">
        <v>42</v>
      </c>
      <c r="C27" s="91">
        <v>440.76779178527198</v>
      </c>
      <c r="D27" s="91">
        <v>493.48576103403553</v>
      </c>
      <c r="E27" s="92">
        <v>506.98304198999983</v>
      </c>
      <c r="F27" s="92">
        <v>510.30139143427289</v>
      </c>
      <c r="G27" s="79">
        <v>0.05</v>
      </c>
      <c r="H27" s="79">
        <v>1</v>
      </c>
      <c r="I27" s="91">
        <v>488.75473811885655</v>
      </c>
      <c r="J27" s="91">
        <v>505.2318305993897</v>
      </c>
      <c r="K27" s="92">
        <v>529.28367680696135</v>
      </c>
      <c r="L27" s="79">
        <v>1.2E-2</v>
      </c>
      <c r="M27" s="80">
        <v>1</v>
      </c>
    </row>
    <row r="28" spans="2:13">
      <c r="B28" s="93" t="s">
        <v>43</v>
      </c>
      <c r="C28" s="94">
        <v>38.799999999999997</v>
      </c>
      <c r="D28" s="94">
        <v>15.1</v>
      </c>
      <c r="E28" s="95">
        <v>64.900000000000006</v>
      </c>
      <c r="F28" s="95">
        <v>0</v>
      </c>
      <c r="G28" s="96">
        <v>-1</v>
      </c>
      <c r="H28" s="96"/>
      <c r="I28" s="94">
        <v>0</v>
      </c>
      <c r="J28" s="94">
        <v>0</v>
      </c>
      <c r="K28" s="95">
        <v>0</v>
      </c>
      <c r="L28" s="96">
        <v>0</v>
      </c>
      <c r="M28" s="97"/>
    </row>
    <row r="29" spans="2:13"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9"/>
      <c r="M29" s="150"/>
    </row>
    <row r="30" spans="2:13">
      <c r="B30" s="151"/>
      <c r="C30" s="152"/>
      <c r="D30" s="63"/>
      <c r="E30" s="63"/>
      <c r="F30" s="153"/>
      <c r="G30" s="153"/>
      <c r="H30" s="153"/>
      <c r="I30" s="63"/>
      <c r="J30" s="154"/>
      <c r="K30" s="149"/>
      <c r="L30" s="149"/>
      <c r="M30" s="14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26F7-F556-414A-A168-833717FC0490}">
  <dimension ref="B1:U14"/>
  <sheetViews>
    <sheetView showGridLines="0" workbookViewId="0">
      <selection activeCell="B13" sqref="B13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139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140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418</v>
      </c>
      <c r="D7" s="176">
        <v>418</v>
      </c>
      <c r="E7" s="177">
        <v>418</v>
      </c>
      <c r="F7" s="178">
        <v>326.69526737279131</v>
      </c>
      <c r="G7" s="179">
        <v>0.78156762529375912</v>
      </c>
      <c r="H7" s="177">
        <v>418</v>
      </c>
      <c r="I7" s="178">
        <v>359.22111996142303</v>
      </c>
      <c r="J7" s="179">
        <v>0.85938066976416994</v>
      </c>
      <c r="K7" s="177">
        <v>418</v>
      </c>
      <c r="L7" s="178">
        <v>376.46455771957136</v>
      </c>
      <c r="M7" s="179">
        <v>0.90063291320471617</v>
      </c>
      <c r="N7" s="177">
        <v>418</v>
      </c>
      <c r="O7" s="178">
        <v>393.15813742605513</v>
      </c>
      <c r="P7" s="179">
        <v>0.94056970676089746</v>
      </c>
      <c r="Q7" s="177">
        <v>418</v>
      </c>
      <c r="R7" s="178">
        <v>412.2891999512812</v>
      </c>
      <c r="S7" s="178">
        <v>0.98633779892651008</v>
      </c>
      <c r="T7" s="180">
        <v>0</v>
      </c>
      <c r="U7" s="180">
        <v>0.99999999999999989</v>
      </c>
    </row>
    <row r="8" spans="2:21">
      <c r="B8" s="181" t="s">
        <v>96</v>
      </c>
      <c r="C8" s="182">
        <v>18</v>
      </c>
      <c r="D8" s="182">
        <v>18</v>
      </c>
      <c r="E8" s="183">
        <v>18</v>
      </c>
      <c r="F8" s="184">
        <v>2.1234651898809918</v>
      </c>
      <c r="G8" s="185">
        <v>0.11797028832672177</v>
      </c>
      <c r="H8" s="183">
        <v>18</v>
      </c>
      <c r="I8" s="184">
        <v>3.668092237226884</v>
      </c>
      <c r="J8" s="185">
        <v>0.20378290206816022</v>
      </c>
      <c r="K8" s="183">
        <v>18</v>
      </c>
      <c r="L8" s="184">
        <v>3.8441606646137743</v>
      </c>
      <c r="M8" s="185">
        <v>0.21356448136743189</v>
      </c>
      <c r="N8" s="183">
        <v>18</v>
      </c>
      <c r="O8" s="184">
        <v>4.0248362158506215</v>
      </c>
      <c r="P8" s="185">
        <v>0.22360201199170118</v>
      </c>
      <c r="Q8" s="186">
        <v>18</v>
      </c>
      <c r="R8" s="184">
        <v>4.2099786817797504</v>
      </c>
      <c r="S8" s="184">
        <v>0.23388770454331947</v>
      </c>
      <c r="T8" s="187">
        <v>0</v>
      </c>
      <c r="U8" s="188">
        <v>4.3062200956937802E-2</v>
      </c>
    </row>
    <row r="9" spans="2:21">
      <c r="B9" s="181" t="s">
        <v>97</v>
      </c>
      <c r="C9" s="189">
        <v>207</v>
      </c>
      <c r="D9" s="189">
        <v>207</v>
      </c>
      <c r="E9" s="190">
        <v>207</v>
      </c>
      <c r="F9" s="191">
        <v>132.67609332121881</v>
      </c>
      <c r="G9" s="192">
        <v>0.64094731073052569</v>
      </c>
      <c r="H9" s="190">
        <v>207</v>
      </c>
      <c r="I9" s="191">
        <v>138.08141718620465</v>
      </c>
      <c r="J9" s="192">
        <v>0.66705998640678577</v>
      </c>
      <c r="K9" s="190">
        <v>207</v>
      </c>
      <c r="L9" s="191">
        <v>144.71014921114249</v>
      </c>
      <c r="M9" s="192">
        <v>0.69908284643064011</v>
      </c>
      <c r="N9" s="190">
        <v>207</v>
      </c>
      <c r="O9" s="191">
        <v>150.51127171773015</v>
      </c>
      <c r="P9" s="192">
        <v>0.72710759283927606</v>
      </c>
      <c r="Q9" s="193">
        <v>207</v>
      </c>
      <c r="R9" s="191">
        <v>158.48057842037323</v>
      </c>
      <c r="S9" s="191">
        <v>0.76560665903561953</v>
      </c>
      <c r="T9" s="194">
        <v>0</v>
      </c>
      <c r="U9" s="195">
        <v>0.49521531100478466</v>
      </c>
    </row>
    <row r="10" spans="2:21">
      <c r="B10" s="181" t="s">
        <v>98</v>
      </c>
      <c r="C10" s="189">
        <v>130</v>
      </c>
      <c r="D10" s="189">
        <v>130</v>
      </c>
      <c r="E10" s="190">
        <v>130</v>
      </c>
      <c r="F10" s="191">
        <v>109.66433440892939</v>
      </c>
      <c r="G10" s="192">
        <v>0.84357180314561075</v>
      </c>
      <c r="H10" s="190">
        <v>130</v>
      </c>
      <c r="I10" s="191">
        <v>120.50326922517938</v>
      </c>
      <c r="J10" s="192">
        <v>0.92694822480907213</v>
      </c>
      <c r="K10" s="190">
        <v>130</v>
      </c>
      <c r="L10" s="191">
        <v>126.28742614798801</v>
      </c>
      <c r="M10" s="192">
        <v>0.97144173959990776</v>
      </c>
      <c r="N10" s="190">
        <v>130</v>
      </c>
      <c r="O10" s="191">
        <v>132.22293517694337</v>
      </c>
      <c r="P10" s="192">
        <v>1.0170995013611028</v>
      </c>
      <c r="Q10" s="193">
        <v>130</v>
      </c>
      <c r="R10" s="191">
        <v>138.30519019508282</v>
      </c>
      <c r="S10" s="191">
        <v>1.0638860784237139</v>
      </c>
      <c r="T10" s="194">
        <v>0</v>
      </c>
      <c r="U10" s="195">
        <v>0.31100478468899523</v>
      </c>
    </row>
    <row r="11" spans="2:21">
      <c r="B11" s="181" t="s">
        <v>99</v>
      </c>
      <c r="C11" s="189">
        <v>62</v>
      </c>
      <c r="D11" s="189">
        <v>62</v>
      </c>
      <c r="E11" s="190">
        <v>62</v>
      </c>
      <c r="F11" s="191">
        <v>80.572788144991364</v>
      </c>
      <c r="G11" s="192">
        <v>1.299561099112764</v>
      </c>
      <c r="H11" s="190">
        <v>62</v>
      </c>
      <c r="I11" s="191">
        <v>94.05138431053885</v>
      </c>
      <c r="J11" s="192">
        <v>1.516957811460304</v>
      </c>
      <c r="K11" s="190">
        <v>62</v>
      </c>
      <c r="L11" s="191">
        <v>98.565850757444707</v>
      </c>
      <c r="M11" s="192">
        <v>1.5897717864103984</v>
      </c>
      <c r="N11" s="190">
        <v>62</v>
      </c>
      <c r="O11" s="191">
        <v>103.1984457430446</v>
      </c>
      <c r="P11" s="192">
        <v>1.6644910603716871</v>
      </c>
      <c r="Q11" s="193">
        <v>62</v>
      </c>
      <c r="R11" s="191">
        <v>107.94557424722467</v>
      </c>
      <c r="S11" s="191">
        <v>1.741057649148785</v>
      </c>
      <c r="T11" s="194">
        <v>0</v>
      </c>
      <c r="U11" s="195">
        <v>0.14832535885167464</v>
      </c>
    </row>
    <row r="12" spans="2:21">
      <c r="B12" s="196" t="s">
        <v>100</v>
      </c>
      <c r="C12" s="197">
        <v>1</v>
      </c>
      <c r="D12" s="197">
        <v>1</v>
      </c>
      <c r="E12" s="198">
        <v>1</v>
      </c>
      <c r="F12" s="199">
        <v>1.658586307770761</v>
      </c>
      <c r="G12" s="200">
        <v>1.658586307770761</v>
      </c>
      <c r="H12" s="198">
        <v>1</v>
      </c>
      <c r="I12" s="199">
        <v>2.9169570022732803</v>
      </c>
      <c r="J12" s="200">
        <v>2.9169570022732803</v>
      </c>
      <c r="K12" s="198">
        <v>1</v>
      </c>
      <c r="L12" s="199">
        <v>3.0569709383823973</v>
      </c>
      <c r="M12" s="200">
        <v>3.0569709383823973</v>
      </c>
      <c r="N12" s="198">
        <v>1</v>
      </c>
      <c r="O12" s="199">
        <v>3.20064857248637</v>
      </c>
      <c r="P12" s="200">
        <v>3.20064857248637</v>
      </c>
      <c r="Q12" s="201">
        <v>1</v>
      </c>
      <c r="R12" s="199">
        <v>3.3478784068207434</v>
      </c>
      <c r="S12" s="199">
        <v>3.3478784068207434</v>
      </c>
      <c r="T12" s="202">
        <v>0</v>
      </c>
      <c r="U12" s="203">
        <v>2.3923444976076554E-3</v>
      </c>
    </row>
    <row r="13" spans="2:21">
      <c r="B13" s="296" t="s">
        <v>307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E89FB-6457-48EE-9A08-B3513EE820F4}">
  <dimension ref="B1:AB11"/>
  <sheetViews>
    <sheetView showGridLines="0" topLeftCell="A7" workbookViewId="0">
      <selection activeCell="K10" sqref="K10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141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31.5">
      <c r="B5" s="223" t="s">
        <v>236</v>
      </c>
      <c r="C5" s="224" t="s">
        <v>142</v>
      </c>
      <c r="D5" s="279" t="s">
        <v>222</v>
      </c>
      <c r="E5" s="225">
        <v>150</v>
      </c>
      <c r="F5" s="225">
        <v>0</v>
      </c>
      <c r="G5" s="225">
        <v>500</v>
      </c>
      <c r="H5" s="225">
        <v>600</v>
      </c>
      <c r="I5" s="225">
        <v>650</v>
      </c>
      <c r="J5" s="225" t="s">
        <v>237</v>
      </c>
      <c r="K5" s="233">
        <v>1200</v>
      </c>
    </row>
    <row r="6" spans="2:28" ht="31.5">
      <c r="B6" s="223" t="s">
        <v>238</v>
      </c>
      <c r="C6" s="224" t="s">
        <v>142</v>
      </c>
      <c r="D6" s="279"/>
      <c r="E6" s="225">
        <v>117</v>
      </c>
      <c r="F6" s="225">
        <v>240</v>
      </c>
      <c r="G6" s="225">
        <v>150</v>
      </c>
      <c r="H6" s="225">
        <v>150</v>
      </c>
      <c r="I6" s="225">
        <v>100</v>
      </c>
      <c r="J6" s="225">
        <v>200</v>
      </c>
      <c r="K6" s="234">
        <v>200</v>
      </c>
    </row>
    <row r="7" spans="2:28" ht="21">
      <c r="B7" s="223" t="s">
        <v>239</v>
      </c>
      <c r="C7" s="224" t="s">
        <v>142</v>
      </c>
      <c r="D7" s="279"/>
      <c r="E7" s="225" t="s">
        <v>240</v>
      </c>
      <c r="F7" s="225" t="s">
        <v>241</v>
      </c>
      <c r="G7" s="225" t="s">
        <v>242</v>
      </c>
      <c r="H7" s="225" t="s">
        <v>243</v>
      </c>
      <c r="I7" s="225" t="s">
        <v>244</v>
      </c>
      <c r="J7" s="225" t="s">
        <v>245</v>
      </c>
      <c r="K7" s="233">
        <v>130000</v>
      </c>
    </row>
    <row r="8" spans="2:28" ht="42">
      <c r="B8" s="223" t="s">
        <v>246</v>
      </c>
      <c r="C8" s="224" t="s">
        <v>142</v>
      </c>
      <c r="D8" s="279"/>
      <c r="E8" s="225" t="s">
        <v>231</v>
      </c>
      <c r="F8" s="225" t="s">
        <v>231</v>
      </c>
      <c r="G8" s="225" t="s">
        <v>247</v>
      </c>
      <c r="H8" s="225" t="s">
        <v>248</v>
      </c>
      <c r="I8" s="225" t="s">
        <v>249</v>
      </c>
      <c r="J8" s="225" t="s">
        <v>250</v>
      </c>
      <c r="K8" s="233">
        <v>15000</v>
      </c>
    </row>
    <row r="9" spans="2:28" ht="31.5">
      <c r="B9" s="223" t="s">
        <v>251</v>
      </c>
      <c r="C9" s="224" t="s">
        <v>142</v>
      </c>
      <c r="D9" s="279"/>
      <c r="E9" s="225" t="s">
        <v>237</v>
      </c>
      <c r="F9" s="225">
        <v>0</v>
      </c>
      <c r="G9" s="225" t="s">
        <v>252</v>
      </c>
      <c r="H9" s="225" t="s">
        <v>253</v>
      </c>
      <c r="I9" s="235">
        <v>2000</v>
      </c>
      <c r="J9" s="235">
        <v>2700</v>
      </c>
      <c r="K9" s="233">
        <v>2800</v>
      </c>
    </row>
    <row r="10" spans="2:28" ht="31.5">
      <c r="B10" s="228" t="s">
        <v>254</v>
      </c>
      <c r="C10" s="229" t="s">
        <v>142</v>
      </c>
      <c r="D10" s="280"/>
      <c r="E10" s="230" t="s">
        <v>231</v>
      </c>
      <c r="F10" s="230" t="s">
        <v>231</v>
      </c>
      <c r="G10" s="230">
        <v>100</v>
      </c>
      <c r="H10" s="230">
        <v>150</v>
      </c>
      <c r="I10" s="230">
        <v>200</v>
      </c>
      <c r="J10" s="230">
        <v>250</v>
      </c>
      <c r="K10" s="236">
        <v>250</v>
      </c>
    </row>
    <row r="11" spans="2:28">
      <c r="B11" s="251" t="s">
        <v>255</v>
      </c>
    </row>
  </sheetData>
  <mergeCells count="4">
    <mergeCell ref="D5:D10"/>
    <mergeCell ref="B2:K2"/>
    <mergeCell ref="E3:G3"/>
    <mergeCell ref="I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A38AC-169C-43BB-B318-4EBD8642E8AE}">
  <dimension ref="B1:M29"/>
  <sheetViews>
    <sheetView showGridLines="0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144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49.781011000000007</v>
      </c>
      <c r="D5" s="29">
        <v>43.145000000000003</v>
      </c>
      <c r="E5" s="29">
        <v>52.5859829582255</v>
      </c>
      <c r="F5" s="30">
        <v>58.602900089993447</v>
      </c>
      <c r="G5" s="31">
        <v>5.6000000000000001E-2</v>
      </c>
      <c r="H5" s="31">
        <v>0.51300000000000001</v>
      </c>
      <c r="I5" s="29">
        <v>58.213000000000001</v>
      </c>
      <c r="J5" s="29">
        <v>59.668504912038102</v>
      </c>
      <c r="K5" s="29">
        <v>60.729578298514156</v>
      </c>
      <c r="L5" s="31">
        <v>1.2E-2</v>
      </c>
      <c r="M5" s="32">
        <v>0.56699999999999995</v>
      </c>
    </row>
    <row r="6" spans="2:13">
      <c r="B6" s="28" t="s">
        <v>142</v>
      </c>
      <c r="C6" s="29">
        <v>14.171286500000003</v>
      </c>
      <c r="D6" s="29">
        <v>61.357999999999997</v>
      </c>
      <c r="E6" s="29">
        <v>95.029657535057993</v>
      </c>
      <c r="F6" s="30">
        <v>44.521999999999998</v>
      </c>
      <c r="G6" s="31">
        <v>0.46500000000000002</v>
      </c>
      <c r="H6" s="31">
        <v>0.45700000000000002</v>
      </c>
      <c r="I6" s="29">
        <v>33.92</v>
      </c>
      <c r="J6" s="29">
        <v>36.519030400000005</v>
      </c>
      <c r="K6" s="29">
        <v>39.863231920000004</v>
      </c>
      <c r="L6" s="31">
        <v>-3.5999999999999997E-2</v>
      </c>
      <c r="M6" s="33">
        <v>0.36899999999999999</v>
      </c>
    </row>
    <row r="7" spans="2:13">
      <c r="B7" s="28" t="s">
        <v>143</v>
      </c>
      <c r="C7" s="29">
        <v>1.0504065</v>
      </c>
      <c r="D7" s="29">
        <v>1.8748035199999959</v>
      </c>
      <c r="E7" s="29">
        <v>1.4510000000000001</v>
      </c>
      <c r="F7" s="30">
        <v>3.1044023239915499</v>
      </c>
      <c r="G7" s="31">
        <v>0.435</v>
      </c>
      <c r="H7" s="31">
        <v>1.7999999999999999E-2</v>
      </c>
      <c r="I7" s="29">
        <v>3.1044023239915499</v>
      </c>
      <c r="J7" s="29">
        <v>3.2434795481063712</v>
      </c>
      <c r="K7" s="29">
        <v>3.4056535255116898</v>
      </c>
      <c r="L7" s="31">
        <v>3.1E-2</v>
      </c>
      <c r="M7" s="33">
        <v>3.1E-2</v>
      </c>
    </row>
    <row r="8" spans="2:13">
      <c r="B8" s="28" t="s">
        <v>145</v>
      </c>
      <c r="C8" s="29">
        <v>0</v>
      </c>
      <c r="D8" s="29">
        <v>1.5</v>
      </c>
      <c r="E8" s="29">
        <v>0.59334950338999515</v>
      </c>
      <c r="F8" s="30">
        <v>3.3239376760084487</v>
      </c>
      <c r="G8" s="31">
        <v>0</v>
      </c>
      <c r="H8" s="31">
        <v>1.2E-2</v>
      </c>
      <c r="I8" s="29">
        <v>3.3239376760084487</v>
      </c>
      <c r="J8" s="29">
        <v>3.4728500838936269</v>
      </c>
      <c r="K8" s="29">
        <v>3.6464925880883086</v>
      </c>
      <c r="L8" s="31">
        <v>3.1E-2</v>
      </c>
      <c r="M8" s="33">
        <v>3.3000000000000002E-2</v>
      </c>
    </row>
    <row r="9" spans="2:13">
      <c r="B9" s="34" t="s">
        <v>28</v>
      </c>
      <c r="C9" s="35">
        <v>65.002704000000008</v>
      </c>
      <c r="D9" s="35">
        <v>107.87780352</v>
      </c>
      <c r="E9" s="35">
        <v>149.65998999667346</v>
      </c>
      <c r="F9" s="36">
        <v>109.55324008999345</v>
      </c>
      <c r="G9" s="37">
        <v>0.19</v>
      </c>
      <c r="H9" s="38">
        <v>1</v>
      </c>
      <c r="I9" s="35">
        <v>98.561340000000015</v>
      </c>
      <c r="J9" s="35">
        <v>102.90386494403811</v>
      </c>
      <c r="K9" s="35">
        <v>107.64495633211416</v>
      </c>
      <c r="L9" s="39">
        <v>-6.0000000000000001E-3</v>
      </c>
      <c r="M9" s="40">
        <v>1</v>
      </c>
    </row>
    <row r="10" spans="2:13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>
      <c r="B11" s="261" t="s">
        <v>146</v>
      </c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</row>
    <row r="12" spans="2:13" ht="48.5">
      <c r="B12" s="43" t="s">
        <v>30</v>
      </c>
      <c r="C12" s="44"/>
      <c r="D12" s="45" t="s">
        <v>18</v>
      </c>
      <c r="E12" s="46"/>
      <c r="F12" s="47" t="s">
        <v>19</v>
      </c>
      <c r="G12" s="48" t="s">
        <v>20</v>
      </c>
      <c r="H12" s="48" t="s">
        <v>21</v>
      </c>
      <c r="I12" s="49" t="s">
        <v>22</v>
      </c>
      <c r="J12" s="50"/>
      <c r="K12" s="51"/>
      <c r="L12" s="48" t="s">
        <v>20</v>
      </c>
      <c r="M12" s="52" t="s">
        <v>21</v>
      </c>
    </row>
    <row r="13" spans="2:13">
      <c r="B13" s="53" t="s">
        <v>23</v>
      </c>
      <c r="C13" s="54" t="s">
        <v>7</v>
      </c>
      <c r="D13" s="54" t="s">
        <v>8</v>
      </c>
      <c r="E13" s="54" t="s">
        <v>9</v>
      </c>
      <c r="F13" s="55" t="s">
        <v>10</v>
      </c>
      <c r="G13" s="265" t="s">
        <v>24</v>
      </c>
      <c r="H13" s="266"/>
      <c r="I13" s="54" t="s">
        <v>11</v>
      </c>
      <c r="J13" s="54" t="s">
        <v>12</v>
      </c>
      <c r="K13" s="54" t="s">
        <v>13</v>
      </c>
      <c r="L13" s="265" t="s">
        <v>25</v>
      </c>
      <c r="M13" s="267"/>
    </row>
    <row r="14" spans="2:13">
      <c r="B14" s="56" t="s">
        <v>31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>
      <c r="B15" s="56" t="s">
        <v>32</v>
      </c>
      <c r="C15" s="63">
        <v>1.939602</v>
      </c>
      <c r="D15" s="63">
        <v>9.74</v>
      </c>
      <c r="E15" s="63">
        <v>13.597</v>
      </c>
      <c r="F15" s="64">
        <v>11.125</v>
      </c>
      <c r="G15" s="65">
        <v>0.79</v>
      </c>
      <c r="H15" s="65">
        <v>7.5999999999999998E-2</v>
      </c>
      <c r="I15" s="63">
        <v>1.6</v>
      </c>
      <c r="J15" s="63">
        <v>1.6</v>
      </c>
      <c r="K15" s="63">
        <v>1.7</v>
      </c>
      <c r="L15" s="65">
        <v>-0.46500000000000002</v>
      </c>
      <c r="M15" s="66">
        <v>3.6999999999999998E-2</v>
      </c>
    </row>
    <row r="16" spans="2:13" ht="19">
      <c r="B16" s="67" t="s">
        <v>33</v>
      </c>
      <c r="C16" s="68">
        <v>0</v>
      </c>
      <c r="D16" s="69">
        <v>7.0590000000000002</v>
      </c>
      <c r="E16" s="70">
        <v>9.8629999999999995</v>
      </c>
      <c r="F16" s="70">
        <v>9.625</v>
      </c>
      <c r="G16" s="71">
        <v>0</v>
      </c>
      <c r="H16" s="71">
        <v>5.2999999999999999E-2</v>
      </c>
      <c r="I16" s="69">
        <v>0</v>
      </c>
      <c r="J16" s="69">
        <v>0</v>
      </c>
      <c r="K16" s="70">
        <v>0</v>
      </c>
      <c r="L16" s="71">
        <v>-1</v>
      </c>
      <c r="M16" s="71">
        <v>2.1999999999999999E-2</v>
      </c>
    </row>
    <row r="17" spans="2:13">
      <c r="B17" s="67" t="s">
        <v>34</v>
      </c>
      <c r="C17" s="72">
        <v>1.939602</v>
      </c>
      <c r="D17" s="73">
        <v>2.681</v>
      </c>
      <c r="E17" s="74">
        <v>3.734</v>
      </c>
      <c r="F17" s="74">
        <v>1.5</v>
      </c>
      <c r="G17" s="75">
        <v>-8.2000000000000003E-2</v>
      </c>
      <c r="H17" s="75">
        <v>2.3E-2</v>
      </c>
      <c r="I17" s="73">
        <v>1.6</v>
      </c>
      <c r="J17" s="73">
        <v>1.6</v>
      </c>
      <c r="K17" s="74">
        <v>1.7</v>
      </c>
      <c r="L17" s="75">
        <v>4.2999999999999997E-2</v>
      </c>
      <c r="M17" s="75">
        <v>1.4999999999999999E-2</v>
      </c>
    </row>
    <row r="18" spans="2:13">
      <c r="B18" s="209" t="s">
        <v>107</v>
      </c>
      <c r="C18" s="63">
        <v>62.980654999999999</v>
      </c>
      <c r="D18" s="63">
        <v>111.71899999999999</v>
      </c>
      <c r="E18" s="63">
        <v>134.745</v>
      </c>
      <c r="F18" s="210">
        <v>98.427999999999997</v>
      </c>
      <c r="G18" s="211">
        <v>0.16</v>
      </c>
      <c r="H18" s="211">
        <v>0.92400000000000004</v>
      </c>
      <c r="I18" s="63">
        <v>96.960999999999999</v>
      </c>
      <c r="J18" s="63">
        <v>101.304</v>
      </c>
      <c r="K18" s="63">
        <v>105.94499999999999</v>
      </c>
      <c r="L18" s="211">
        <v>2.5000000000000001E-2</v>
      </c>
      <c r="M18" s="212">
        <v>0.96299999999999997</v>
      </c>
    </row>
    <row r="19" spans="2:13">
      <c r="B19" s="76" t="s">
        <v>35</v>
      </c>
      <c r="C19" s="77">
        <v>64.920256999999992</v>
      </c>
      <c r="D19" s="77">
        <v>121.45899999999999</v>
      </c>
      <c r="E19" s="78">
        <v>148.34200000000001</v>
      </c>
      <c r="F19" s="78">
        <v>109.553</v>
      </c>
      <c r="G19" s="79">
        <v>0.191</v>
      </c>
      <c r="H19" s="79">
        <v>1</v>
      </c>
      <c r="I19" s="77">
        <v>98.560999999999993</v>
      </c>
      <c r="J19" s="77">
        <v>102.904</v>
      </c>
      <c r="K19" s="78">
        <v>107.645</v>
      </c>
      <c r="L19" s="79">
        <v>-6.0000000000000001E-3</v>
      </c>
      <c r="M19" s="80">
        <v>1</v>
      </c>
    </row>
    <row r="20" spans="2:13">
      <c r="B20" s="56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>
      <c r="B21" s="56" t="s">
        <v>37</v>
      </c>
      <c r="C21" s="63">
        <v>54.275449999999999</v>
      </c>
      <c r="D21" s="63">
        <v>68.433999999999997</v>
      </c>
      <c r="E21" s="63">
        <v>120.26098999667347</v>
      </c>
      <c r="F21" s="64">
        <v>83.37883776600188</v>
      </c>
      <c r="G21" s="85">
        <v>0.154</v>
      </c>
      <c r="H21" s="85">
        <v>0.75800000000000001</v>
      </c>
      <c r="I21" s="63">
        <v>85.883937676008443</v>
      </c>
      <c r="J21" s="63">
        <v>89.739385395931734</v>
      </c>
      <c r="K21" s="63">
        <v>92.303302806602488</v>
      </c>
      <c r="L21" s="85">
        <v>3.4000000000000002E-2</v>
      </c>
      <c r="M21" s="86">
        <v>0.84099999999999997</v>
      </c>
    </row>
    <row r="22" spans="2:13">
      <c r="B22" s="67" t="s">
        <v>38</v>
      </c>
      <c r="C22" s="68">
        <v>24.37930957</v>
      </c>
      <c r="D22" s="69">
        <v>30.716000000000001</v>
      </c>
      <c r="E22" s="70">
        <v>32.611657535058001</v>
      </c>
      <c r="F22" s="70">
        <v>46.427999999999997</v>
      </c>
      <c r="G22" s="71">
        <v>0.24</v>
      </c>
      <c r="H22" s="71">
        <v>0.32500000000000001</v>
      </c>
      <c r="I22" s="69">
        <v>47.14</v>
      </c>
      <c r="J22" s="69">
        <v>50.491999999999997</v>
      </c>
      <c r="K22" s="70">
        <v>53.016600000000004</v>
      </c>
      <c r="L22" s="71">
        <v>4.4999999999999998E-2</v>
      </c>
      <c r="M22" s="71">
        <v>0.47099999999999997</v>
      </c>
    </row>
    <row r="23" spans="2:13">
      <c r="B23" s="67" t="s">
        <v>39</v>
      </c>
      <c r="C23" s="87">
        <v>27.46528043</v>
      </c>
      <c r="D23" s="88">
        <v>35.689</v>
      </c>
      <c r="E23" s="89">
        <v>87.501030461615471</v>
      </c>
      <c r="F23" s="89">
        <v>34.850837766001895</v>
      </c>
      <c r="G23" s="90">
        <v>8.3000000000000004E-2</v>
      </c>
      <c r="H23" s="90">
        <v>0.41399999999999998</v>
      </c>
      <c r="I23" s="88">
        <v>36.543937676008447</v>
      </c>
      <c r="J23" s="88">
        <v>37.247385395931737</v>
      </c>
      <c r="K23" s="89">
        <v>39.108204665728323</v>
      </c>
      <c r="L23" s="90">
        <v>3.9E-2</v>
      </c>
      <c r="M23" s="90">
        <v>0.35399999999999998</v>
      </c>
    </row>
    <row r="24" spans="2:13">
      <c r="B24" s="67" t="s">
        <v>40</v>
      </c>
      <c r="C24" s="72">
        <v>2.43086</v>
      </c>
      <c r="D24" s="73">
        <v>2.0289999999999999</v>
      </c>
      <c r="E24" s="74">
        <v>0.14830199999999999</v>
      </c>
      <c r="F24" s="74">
        <v>2.1</v>
      </c>
      <c r="G24" s="75">
        <v>-4.8000000000000001E-2</v>
      </c>
      <c r="H24" s="75">
        <v>1.9E-2</v>
      </c>
      <c r="I24" s="73">
        <v>2.2000000000000002</v>
      </c>
      <c r="J24" s="73">
        <v>2</v>
      </c>
      <c r="K24" s="74">
        <v>0.17849814087415461</v>
      </c>
      <c r="L24" s="75">
        <v>-0.56000000000000005</v>
      </c>
      <c r="M24" s="75">
        <v>1.6E-2</v>
      </c>
    </row>
    <row r="25" spans="2:13">
      <c r="B25" s="56" t="s">
        <v>137</v>
      </c>
      <c r="C25" s="63">
        <v>10.727254</v>
      </c>
      <c r="D25" s="63">
        <v>39.443803519999996</v>
      </c>
      <c r="E25" s="63">
        <v>29.399000000000001</v>
      </c>
      <c r="F25" s="64">
        <v>26.174402323991551</v>
      </c>
      <c r="G25" s="216">
        <v>0.34599999999999997</v>
      </c>
      <c r="H25" s="216">
        <v>0.24199999999999999</v>
      </c>
      <c r="I25" s="63">
        <v>12.677402323991549</v>
      </c>
      <c r="J25" s="63">
        <v>13.164479548106371</v>
      </c>
      <c r="K25" s="63">
        <v>15.34165352551169</v>
      </c>
      <c r="L25" s="216">
        <v>-0.16300000000000001</v>
      </c>
      <c r="M25" s="217">
        <v>0.159</v>
      </c>
    </row>
    <row r="26" spans="2:13">
      <c r="B26" s="76" t="s">
        <v>42</v>
      </c>
      <c r="C26" s="91">
        <v>65.002703999999994</v>
      </c>
      <c r="D26" s="91">
        <v>107.87780351999999</v>
      </c>
      <c r="E26" s="92">
        <v>149.65998999667346</v>
      </c>
      <c r="F26" s="92">
        <v>109.55324008999344</v>
      </c>
      <c r="G26" s="79">
        <v>0.19</v>
      </c>
      <c r="H26" s="79">
        <v>1</v>
      </c>
      <c r="I26" s="91">
        <v>98.561339999999987</v>
      </c>
      <c r="J26" s="91">
        <v>102.90386494403811</v>
      </c>
      <c r="K26" s="92">
        <v>107.64495633211418</v>
      </c>
      <c r="L26" s="79">
        <v>-6.0000000000000001E-3</v>
      </c>
      <c r="M26" s="80">
        <v>1</v>
      </c>
    </row>
    <row r="27" spans="2:13">
      <c r="B27" s="93" t="s">
        <v>43</v>
      </c>
      <c r="C27" s="94">
        <v>-0.1</v>
      </c>
      <c r="D27" s="94">
        <v>13.6</v>
      </c>
      <c r="E27" s="95">
        <v>-1.3</v>
      </c>
      <c r="F27" s="95">
        <v>0</v>
      </c>
      <c r="G27" s="96">
        <v>-1</v>
      </c>
      <c r="H27" s="96"/>
      <c r="I27" s="94">
        <v>0</v>
      </c>
      <c r="J27" s="94">
        <v>0</v>
      </c>
      <c r="K27" s="95">
        <v>0</v>
      </c>
      <c r="L27" s="96">
        <v>0</v>
      </c>
      <c r="M27" s="97"/>
    </row>
    <row r="28" spans="2:13"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9"/>
      <c r="M28" s="150"/>
    </row>
    <row r="29" spans="2:13">
      <c r="B29" s="151"/>
      <c r="C29" s="152"/>
      <c r="D29" s="63"/>
      <c r="E29" s="63"/>
      <c r="F29" s="153"/>
      <c r="G29" s="153"/>
      <c r="H29" s="153"/>
      <c r="I29" s="63"/>
      <c r="J29" s="154"/>
      <c r="K29" s="149"/>
      <c r="L29" s="149"/>
      <c r="M29" s="14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88B3E-6212-491F-AC06-C1EEF9834274}">
  <dimension ref="B1:U12"/>
  <sheetViews>
    <sheetView showGridLines="0" workbookViewId="0">
      <selection activeCell="B11" sqref="B11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148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149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69</v>
      </c>
      <c r="D7" s="176">
        <v>69</v>
      </c>
      <c r="E7" s="177">
        <v>48</v>
      </c>
      <c r="F7" s="178">
        <v>32.611680314225367</v>
      </c>
      <c r="G7" s="179">
        <v>0.67941000654636186</v>
      </c>
      <c r="H7" s="177">
        <v>69</v>
      </c>
      <c r="I7" s="178">
        <v>46.427999999999997</v>
      </c>
      <c r="J7" s="179">
        <v>0.67286956521739127</v>
      </c>
      <c r="K7" s="177">
        <v>98</v>
      </c>
      <c r="L7" s="178">
        <v>47.14</v>
      </c>
      <c r="M7" s="179">
        <v>0.4810204081632653</v>
      </c>
      <c r="N7" s="177">
        <v>98</v>
      </c>
      <c r="O7" s="178">
        <v>50.491999999999997</v>
      </c>
      <c r="P7" s="179">
        <v>0.51522448979591839</v>
      </c>
      <c r="Q7" s="177">
        <v>98</v>
      </c>
      <c r="R7" s="178">
        <v>53.016150000000003</v>
      </c>
      <c r="S7" s="178">
        <v>0.54098112244897967</v>
      </c>
      <c r="T7" s="180">
        <v>0.12406733698244565</v>
      </c>
      <c r="U7" s="180">
        <v>1</v>
      </c>
    </row>
    <row r="8" spans="2:21">
      <c r="B8" s="181" t="s">
        <v>97</v>
      </c>
      <c r="C8" s="182">
        <v>19</v>
      </c>
      <c r="D8" s="182">
        <v>19</v>
      </c>
      <c r="E8" s="183">
        <v>36</v>
      </c>
      <c r="F8" s="184">
        <v>15.747971424515526</v>
      </c>
      <c r="G8" s="185">
        <v>0.43744365068098684</v>
      </c>
      <c r="H8" s="183">
        <v>19</v>
      </c>
      <c r="I8" s="184">
        <v>4.2069142974023315</v>
      </c>
      <c r="J8" s="185">
        <v>0.22141654196854377</v>
      </c>
      <c r="K8" s="183">
        <v>19</v>
      </c>
      <c r="L8" s="184">
        <v>6.2083016669654061</v>
      </c>
      <c r="M8" s="185">
        <v>0.32675271931396876</v>
      </c>
      <c r="N8" s="183">
        <v>19</v>
      </c>
      <c r="O8" s="184">
        <v>6.4867130813162905</v>
      </c>
      <c r="P8" s="185">
        <v>0.34140595164822579</v>
      </c>
      <c r="Q8" s="186">
        <v>19</v>
      </c>
      <c r="R8" s="184">
        <v>6.6869733472620627</v>
      </c>
      <c r="S8" s="184">
        <v>0.35194596564537173</v>
      </c>
      <c r="T8" s="187">
        <v>0</v>
      </c>
      <c r="U8" s="188">
        <v>0.21424874297545105</v>
      </c>
    </row>
    <row r="9" spans="2:21">
      <c r="B9" s="181" t="s">
        <v>98</v>
      </c>
      <c r="C9" s="189">
        <v>43</v>
      </c>
      <c r="D9" s="189">
        <v>43</v>
      </c>
      <c r="E9" s="190">
        <v>7</v>
      </c>
      <c r="F9" s="191">
        <v>9.8569999999999993</v>
      </c>
      <c r="G9" s="192">
        <v>1.4081428571428571</v>
      </c>
      <c r="H9" s="190">
        <v>43</v>
      </c>
      <c r="I9" s="191">
        <v>33.890614576941438</v>
      </c>
      <c r="J9" s="192">
        <v>0.78815382737073114</v>
      </c>
      <c r="K9" s="190">
        <v>70</v>
      </c>
      <c r="L9" s="191">
        <v>28.29012591862341</v>
      </c>
      <c r="M9" s="192">
        <v>0.40414465598033444</v>
      </c>
      <c r="N9" s="190">
        <v>70</v>
      </c>
      <c r="O9" s="191">
        <v>31.146997008430787</v>
      </c>
      <c r="P9" s="192">
        <v>0.44495710012043982</v>
      </c>
      <c r="Q9" s="193">
        <v>70</v>
      </c>
      <c r="R9" s="191">
        <v>33.065748657727156</v>
      </c>
      <c r="S9" s="191">
        <v>0.47236783796753079</v>
      </c>
      <c r="T9" s="194">
        <v>0.17636798010718402</v>
      </c>
      <c r="U9" s="195">
        <v>0.69151138716356109</v>
      </c>
    </row>
    <row r="10" spans="2:21">
      <c r="B10" s="181" t="s">
        <v>99</v>
      </c>
      <c r="C10" s="197">
        <v>7</v>
      </c>
      <c r="D10" s="197">
        <v>7</v>
      </c>
      <c r="E10" s="198">
        <v>5</v>
      </c>
      <c r="F10" s="199">
        <v>7.006708889709838</v>
      </c>
      <c r="G10" s="200">
        <v>1.4013417779419677</v>
      </c>
      <c r="H10" s="198">
        <v>7</v>
      </c>
      <c r="I10" s="199">
        <v>8.3304711256562349</v>
      </c>
      <c r="J10" s="200">
        <v>1.1900673036651763</v>
      </c>
      <c r="K10" s="198">
        <v>9</v>
      </c>
      <c r="L10" s="199">
        <v>12.641572414411185</v>
      </c>
      <c r="M10" s="200">
        <v>1.4046191571567983</v>
      </c>
      <c r="N10" s="198">
        <v>9</v>
      </c>
      <c r="O10" s="199">
        <v>12.858289910252923</v>
      </c>
      <c r="P10" s="200">
        <v>1.4286988789169914</v>
      </c>
      <c r="Q10" s="201">
        <v>9</v>
      </c>
      <c r="R10" s="199">
        <v>13.263427995010785</v>
      </c>
      <c r="S10" s="199">
        <v>1.4737142216678649</v>
      </c>
      <c r="T10" s="202">
        <v>8.7380373002892142E-2</v>
      </c>
      <c r="U10" s="203">
        <v>9.4239869860987868E-2</v>
      </c>
    </row>
    <row r="11" spans="2:21">
      <c r="B11" s="296" t="s">
        <v>307</v>
      </c>
      <c r="C11" s="205"/>
      <c r="D11" s="205"/>
      <c r="E11" s="205"/>
      <c r="F11" s="205"/>
      <c r="G11" s="205"/>
      <c r="H11" s="205"/>
      <c r="I11" s="206"/>
      <c r="J11" s="206"/>
      <c r="K11" s="205"/>
      <c r="L11" s="206"/>
      <c r="M11" s="206"/>
      <c r="N11" s="205"/>
      <c r="O11" s="206"/>
      <c r="P11" s="206"/>
      <c r="Q11" s="205"/>
      <c r="R11" s="206"/>
      <c r="S11" s="206"/>
      <c r="T11" s="207"/>
      <c r="U11" s="207"/>
    </row>
    <row r="12" spans="2:21"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56317-72AD-4CBB-A5B5-0591912A087B}">
  <dimension ref="B1:AB15"/>
  <sheetViews>
    <sheetView showGridLines="0" topLeftCell="A5" workbookViewId="0">
      <selection activeCell="B12" sqref="B12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150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42">
      <c r="B5" s="223" t="s">
        <v>151</v>
      </c>
      <c r="C5" s="224" t="s">
        <v>26</v>
      </c>
      <c r="D5" s="279" t="s">
        <v>222</v>
      </c>
      <c r="E5" s="225" t="s">
        <v>256</v>
      </c>
      <c r="F5" s="225" t="s">
        <v>256</v>
      </c>
      <c r="G5" s="225" t="s">
        <v>256</v>
      </c>
      <c r="H5" s="225" t="s">
        <v>256</v>
      </c>
      <c r="I5" s="225" t="s">
        <v>256</v>
      </c>
      <c r="J5" s="225" t="s">
        <v>256</v>
      </c>
      <c r="K5" s="234" t="s">
        <v>256</v>
      </c>
    </row>
    <row r="6" spans="2:28" ht="15" customHeight="1">
      <c r="B6" s="284" t="s">
        <v>153</v>
      </c>
      <c r="C6" s="279" t="s">
        <v>26</v>
      </c>
      <c r="D6" s="279"/>
      <c r="E6" s="241" t="s">
        <v>257</v>
      </c>
      <c r="F6" s="241" t="s">
        <v>257</v>
      </c>
      <c r="G6" s="241" t="s">
        <v>257</v>
      </c>
      <c r="H6" s="281" t="s">
        <v>257</v>
      </c>
      <c r="I6" s="281" t="s">
        <v>257</v>
      </c>
      <c r="J6" s="281" t="s">
        <v>257</v>
      </c>
      <c r="K6" s="285" t="s">
        <v>257</v>
      </c>
    </row>
    <row r="7" spans="2:28">
      <c r="B7" s="284"/>
      <c r="C7" s="279"/>
      <c r="D7" s="279"/>
      <c r="E7" s="243" t="s">
        <v>258</v>
      </c>
      <c r="F7" s="243" t="s">
        <v>258</v>
      </c>
      <c r="G7" s="243" t="s">
        <v>262</v>
      </c>
      <c r="H7" s="281"/>
      <c r="I7" s="281"/>
      <c r="J7" s="281"/>
      <c r="K7" s="285"/>
    </row>
    <row r="8" spans="2:28">
      <c r="B8" s="284"/>
      <c r="C8" s="279"/>
      <c r="D8" s="279"/>
      <c r="E8" s="243" t="s">
        <v>259</v>
      </c>
      <c r="F8" s="243" t="s">
        <v>259</v>
      </c>
      <c r="G8" s="243" t="s">
        <v>263</v>
      </c>
      <c r="H8" s="281"/>
      <c r="I8" s="281"/>
      <c r="J8" s="281"/>
      <c r="K8" s="285"/>
    </row>
    <row r="9" spans="2:28">
      <c r="B9" s="284"/>
      <c r="C9" s="279"/>
      <c r="D9" s="279"/>
      <c r="E9" s="243" t="s">
        <v>260</v>
      </c>
      <c r="F9" s="243" t="s">
        <v>260</v>
      </c>
      <c r="G9" s="243" t="s">
        <v>264</v>
      </c>
      <c r="H9" s="281"/>
      <c r="I9" s="281"/>
      <c r="J9" s="281"/>
      <c r="K9" s="285"/>
    </row>
    <row r="10" spans="2:28">
      <c r="B10" s="284"/>
      <c r="C10" s="279"/>
      <c r="D10" s="279"/>
      <c r="E10" s="245" t="s">
        <v>261</v>
      </c>
      <c r="F10" s="245" t="s">
        <v>261</v>
      </c>
      <c r="G10" s="245" t="s">
        <v>265</v>
      </c>
      <c r="H10" s="281"/>
      <c r="I10" s="281"/>
      <c r="J10" s="281"/>
      <c r="K10" s="285"/>
    </row>
    <row r="11" spans="2:28" ht="21">
      <c r="B11" s="223" t="s">
        <v>266</v>
      </c>
      <c r="C11" s="224" t="s">
        <v>26</v>
      </c>
      <c r="D11" s="279"/>
      <c r="E11" s="225" t="s">
        <v>231</v>
      </c>
      <c r="F11" s="225">
        <v>163</v>
      </c>
      <c r="G11" s="225">
        <v>49</v>
      </c>
      <c r="H11" s="225">
        <v>45</v>
      </c>
      <c r="I11" s="225">
        <v>57</v>
      </c>
      <c r="J11" s="225" t="s">
        <v>267</v>
      </c>
      <c r="K11" s="234" t="s">
        <v>267</v>
      </c>
    </row>
    <row r="12" spans="2:28" ht="56.5">
      <c r="B12" s="223" t="s">
        <v>268</v>
      </c>
      <c r="C12" s="224" t="s">
        <v>26</v>
      </c>
      <c r="D12" s="279"/>
      <c r="E12" s="225" t="s">
        <v>231</v>
      </c>
      <c r="F12" s="225" t="s">
        <v>231</v>
      </c>
      <c r="G12" s="225" t="s">
        <v>231</v>
      </c>
      <c r="H12" s="225">
        <v>160</v>
      </c>
      <c r="I12" s="225">
        <v>520</v>
      </c>
      <c r="J12" s="225">
        <v>720</v>
      </c>
      <c r="K12" s="234">
        <v>200</v>
      </c>
    </row>
    <row r="13" spans="2:28" ht="42">
      <c r="B13" s="228" t="s">
        <v>269</v>
      </c>
      <c r="C13" s="229" t="s">
        <v>26</v>
      </c>
      <c r="D13" s="280"/>
      <c r="E13" s="230" t="s">
        <v>231</v>
      </c>
      <c r="F13" s="230" t="s">
        <v>231</v>
      </c>
      <c r="G13" s="230" t="s">
        <v>231</v>
      </c>
      <c r="H13" s="230">
        <v>37</v>
      </c>
      <c r="I13" s="230">
        <v>311</v>
      </c>
      <c r="J13" s="230">
        <v>361</v>
      </c>
      <c r="K13" s="236">
        <v>91</v>
      </c>
    </row>
    <row r="14" spans="2:28">
      <c r="B14" s="238" t="s">
        <v>270</v>
      </c>
    </row>
    <row r="15" spans="2:28">
      <c r="B15" s="238" t="s">
        <v>271</v>
      </c>
    </row>
  </sheetData>
  <mergeCells count="10">
    <mergeCell ref="B2:K2"/>
    <mergeCell ref="E3:G3"/>
    <mergeCell ref="I3:K3"/>
    <mergeCell ref="D5:D13"/>
    <mergeCell ref="B6:B10"/>
    <mergeCell ref="C6:C10"/>
    <mergeCell ref="H6:H10"/>
    <mergeCell ref="I6:I10"/>
    <mergeCell ref="J6:J10"/>
    <mergeCell ref="K6:K10"/>
  </mergeCells>
  <pageMargins left="0.7" right="0.7" top="0.75" bottom="0.75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538B-065C-42AA-8363-D248E7804F93}">
  <dimension ref="B1:M72"/>
  <sheetViews>
    <sheetView showGridLines="0" topLeftCell="A31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154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1443.2733194969201</v>
      </c>
      <c r="D5" s="29">
        <v>1171.5743929472078</v>
      </c>
      <c r="E5" s="29">
        <v>1560.2649422699999</v>
      </c>
      <c r="F5" s="30">
        <v>1509.4280786454692</v>
      </c>
      <c r="G5" s="31">
        <v>1.4999999999999999E-2</v>
      </c>
      <c r="H5" s="31">
        <v>0.92900000000000005</v>
      </c>
      <c r="I5" s="29">
        <v>1570.414370572164</v>
      </c>
      <c r="J5" s="29">
        <v>1733.8137988935007</v>
      </c>
      <c r="K5" s="29">
        <v>1855.1807648160457</v>
      </c>
      <c r="L5" s="31">
        <v>7.0999999999999994E-2</v>
      </c>
      <c r="M5" s="32">
        <v>1</v>
      </c>
    </row>
    <row r="6" spans="2:13">
      <c r="B6" s="28" t="s">
        <v>152</v>
      </c>
      <c r="C6" s="29">
        <v>167.08257557015199</v>
      </c>
      <c r="D6" s="29">
        <v>166.38270343239662</v>
      </c>
      <c r="E6" s="29">
        <v>91.236999999999995</v>
      </c>
      <c r="F6" s="30">
        <v>0</v>
      </c>
      <c r="G6" s="31">
        <v>-1</v>
      </c>
      <c r="H6" s="31">
        <v>7.0999999999999994E-2</v>
      </c>
      <c r="I6" s="29">
        <v>0</v>
      </c>
      <c r="J6" s="29">
        <v>0</v>
      </c>
      <c r="K6" s="29">
        <v>0</v>
      </c>
      <c r="L6" s="31">
        <v>0</v>
      </c>
      <c r="M6" s="33">
        <v>0</v>
      </c>
    </row>
    <row r="7" spans="2:13">
      <c r="B7" s="34" t="s">
        <v>28</v>
      </c>
      <c r="C7" s="35">
        <v>1610.355895067072</v>
      </c>
      <c r="D7" s="35">
        <v>1337.9570963796045</v>
      </c>
      <c r="E7" s="35">
        <v>1651.50194227</v>
      </c>
      <c r="F7" s="36">
        <v>1509.4280786454692</v>
      </c>
      <c r="G7" s="37">
        <v>-2.1000000000000001E-2</v>
      </c>
      <c r="H7" s="38">
        <v>1</v>
      </c>
      <c r="I7" s="35">
        <v>1570.414370572164</v>
      </c>
      <c r="J7" s="35">
        <v>1733.8137988935007</v>
      </c>
      <c r="K7" s="35">
        <v>1855.1807648160457</v>
      </c>
      <c r="L7" s="39">
        <v>7.0999999999999994E-2</v>
      </c>
      <c r="M7" s="40">
        <v>1</v>
      </c>
    </row>
    <row r="8" spans="2:13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>
      <c r="B9" s="261" t="s">
        <v>155</v>
      </c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</row>
    <row r="10" spans="2:13" ht="48.5">
      <c r="B10" s="43" t="s">
        <v>30</v>
      </c>
      <c r="C10" s="44"/>
      <c r="D10" s="45" t="s">
        <v>18</v>
      </c>
      <c r="E10" s="46"/>
      <c r="F10" s="47" t="s">
        <v>19</v>
      </c>
      <c r="G10" s="48" t="s">
        <v>20</v>
      </c>
      <c r="H10" s="48" t="s">
        <v>21</v>
      </c>
      <c r="I10" s="49" t="s">
        <v>22</v>
      </c>
      <c r="J10" s="50"/>
      <c r="K10" s="51"/>
      <c r="L10" s="48" t="s">
        <v>20</v>
      </c>
      <c r="M10" s="52" t="s">
        <v>21</v>
      </c>
    </row>
    <row r="11" spans="2:13">
      <c r="B11" s="53" t="s">
        <v>23</v>
      </c>
      <c r="C11" s="54" t="s">
        <v>7</v>
      </c>
      <c r="D11" s="54" t="s">
        <v>8</v>
      </c>
      <c r="E11" s="54" t="s">
        <v>9</v>
      </c>
      <c r="F11" s="55" t="s">
        <v>10</v>
      </c>
      <c r="G11" s="265" t="s">
        <v>24</v>
      </c>
      <c r="H11" s="266"/>
      <c r="I11" s="54" t="s">
        <v>11</v>
      </c>
      <c r="J11" s="54" t="s">
        <v>12</v>
      </c>
      <c r="K11" s="54" t="s">
        <v>13</v>
      </c>
      <c r="L11" s="265" t="s">
        <v>25</v>
      </c>
      <c r="M11" s="267"/>
    </row>
    <row r="12" spans="2:13">
      <c r="B12" s="56" t="s">
        <v>31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>
      <c r="B13" s="56" t="s">
        <v>32</v>
      </c>
      <c r="C13" s="63">
        <v>1756.3320000000001</v>
      </c>
      <c r="D13" s="63">
        <v>1448.72996461</v>
      </c>
      <c r="E13" s="63">
        <v>1515.5840000000001</v>
      </c>
      <c r="F13" s="64">
        <v>1573.3530786454696</v>
      </c>
      <c r="G13" s="65">
        <v>-3.5999999999999997E-2</v>
      </c>
      <c r="H13" s="65">
        <v>0.97799999999999998</v>
      </c>
      <c r="I13" s="63">
        <v>1659.9273705721644</v>
      </c>
      <c r="J13" s="63">
        <v>1734.2921167737973</v>
      </c>
      <c r="K13" s="63">
        <v>1866.0983176486059</v>
      </c>
      <c r="L13" s="65">
        <v>5.8999999999999997E-2</v>
      </c>
      <c r="M13" s="66">
        <v>1</v>
      </c>
    </row>
    <row r="14" spans="2:13" ht="19">
      <c r="B14" s="67" t="s">
        <v>33</v>
      </c>
      <c r="C14" s="68">
        <v>1442.2370000000001</v>
      </c>
      <c r="D14" s="69">
        <v>1373.1609646100001</v>
      </c>
      <c r="E14" s="70">
        <v>1411.91</v>
      </c>
      <c r="F14" s="70">
        <v>1494.0010786454695</v>
      </c>
      <c r="G14" s="71">
        <v>1.2E-2</v>
      </c>
      <c r="H14" s="71">
        <v>0.89500000000000002</v>
      </c>
      <c r="I14" s="69">
        <v>1596.6113705721643</v>
      </c>
      <c r="J14" s="69">
        <v>1668.1395599737973</v>
      </c>
      <c r="K14" s="70">
        <v>1794.9181665318058</v>
      </c>
      <c r="L14" s="71">
        <v>6.3E-2</v>
      </c>
      <c r="M14" s="71">
        <v>0.95899999999999996</v>
      </c>
    </row>
    <row r="15" spans="2:13">
      <c r="B15" s="67" t="s">
        <v>34</v>
      </c>
      <c r="C15" s="72">
        <v>314.09500000000003</v>
      </c>
      <c r="D15" s="73">
        <v>75.569000000000003</v>
      </c>
      <c r="E15" s="74">
        <v>103.67400000000001</v>
      </c>
      <c r="F15" s="74">
        <v>79.352000000000004</v>
      </c>
      <c r="G15" s="75">
        <v>-0.36799999999999999</v>
      </c>
      <c r="H15" s="75">
        <v>8.4000000000000005E-2</v>
      </c>
      <c r="I15" s="73">
        <v>63.316000000000003</v>
      </c>
      <c r="J15" s="73">
        <v>66.152556799999985</v>
      </c>
      <c r="K15" s="74">
        <v>71.180151116800005</v>
      </c>
      <c r="L15" s="75">
        <v>-3.5999999999999997E-2</v>
      </c>
      <c r="M15" s="75">
        <v>4.1000000000000002E-2</v>
      </c>
    </row>
    <row r="16" spans="2:13">
      <c r="B16" s="209" t="s">
        <v>107</v>
      </c>
      <c r="C16" s="63">
        <v>167.34700000000001</v>
      </c>
      <c r="D16" s="63">
        <v>0</v>
      </c>
      <c r="E16" s="63">
        <v>0</v>
      </c>
      <c r="F16" s="210">
        <v>0</v>
      </c>
      <c r="G16" s="211">
        <v>-1</v>
      </c>
      <c r="H16" s="211">
        <v>2.1999999999999999E-2</v>
      </c>
      <c r="I16" s="63">
        <v>0</v>
      </c>
      <c r="J16" s="63">
        <v>0</v>
      </c>
      <c r="K16" s="63">
        <v>0</v>
      </c>
      <c r="L16" s="211">
        <v>0</v>
      </c>
      <c r="M16" s="212">
        <v>0</v>
      </c>
    </row>
    <row r="17" spans="2:13">
      <c r="B17" s="76" t="s">
        <v>35</v>
      </c>
      <c r="C17" s="77">
        <v>1923.6790000000001</v>
      </c>
      <c r="D17" s="77">
        <v>1448.72996461</v>
      </c>
      <c r="E17" s="78">
        <v>1515.5840000000001</v>
      </c>
      <c r="F17" s="78">
        <v>1573.3530786454696</v>
      </c>
      <c r="G17" s="79">
        <v>-6.5000000000000002E-2</v>
      </c>
      <c r="H17" s="79">
        <v>1</v>
      </c>
      <c r="I17" s="77">
        <v>1659.9273705721644</v>
      </c>
      <c r="J17" s="77">
        <v>1734.2921167737973</v>
      </c>
      <c r="K17" s="78">
        <v>1866.0983176486059</v>
      </c>
      <c r="L17" s="79">
        <v>5.8999999999999997E-2</v>
      </c>
      <c r="M17" s="80">
        <v>1</v>
      </c>
    </row>
    <row r="18" spans="2:13">
      <c r="B18" s="56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>
      <c r="B19" s="56" t="s">
        <v>37</v>
      </c>
      <c r="C19" s="63">
        <v>1512.1036298170718</v>
      </c>
      <c r="D19" s="63">
        <v>1289.7715025296047</v>
      </c>
      <c r="E19" s="63">
        <v>1620.9869422699999</v>
      </c>
      <c r="F19" s="64">
        <v>1488.0680786454689</v>
      </c>
      <c r="G19" s="85">
        <v>-5.0000000000000001E-3</v>
      </c>
      <c r="H19" s="85">
        <v>0.96799999999999997</v>
      </c>
      <c r="I19" s="63">
        <v>1535.6043705721636</v>
      </c>
      <c r="J19" s="63">
        <v>1683.4089188935004</v>
      </c>
      <c r="K19" s="63">
        <v>1801.2475432160459</v>
      </c>
      <c r="L19" s="85">
        <v>6.6000000000000003E-2</v>
      </c>
      <c r="M19" s="86">
        <v>0.97599999999999998</v>
      </c>
    </row>
    <row r="20" spans="2:13">
      <c r="B20" s="67" t="s">
        <v>38</v>
      </c>
      <c r="C20" s="68">
        <v>427.70287187000002</v>
      </c>
      <c r="D20" s="69">
        <v>469.535436</v>
      </c>
      <c r="E20" s="70">
        <v>437.67599999999999</v>
      </c>
      <c r="F20" s="70">
        <v>451.34800000000001</v>
      </c>
      <c r="G20" s="71">
        <v>1.7999999999999999E-2</v>
      </c>
      <c r="H20" s="71">
        <v>0.29499999999999998</v>
      </c>
      <c r="I20" s="69">
        <v>469.85399999999998</v>
      </c>
      <c r="J20" s="69">
        <v>490.90345919999999</v>
      </c>
      <c r="K20" s="70">
        <v>525.2667013439999</v>
      </c>
      <c r="L20" s="71">
        <v>5.1999999999999998E-2</v>
      </c>
      <c r="M20" s="71">
        <v>0.29099999999999998</v>
      </c>
    </row>
    <row r="21" spans="2:13">
      <c r="B21" s="67" t="s">
        <v>39</v>
      </c>
      <c r="C21" s="87">
        <v>654.30434474707181</v>
      </c>
      <c r="D21" s="88">
        <v>457.98556199960467</v>
      </c>
      <c r="E21" s="89">
        <v>799.44394226999998</v>
      </c>
      <c r="F21" s="89">
        <v>617.81807864546909</v>
      </c>
      <c r="G21" s="90">
        <v>-1.9E-2</v>
      </c>
      <c r="H21" s="90">
        <v>0.41</v>
      </c>
      <c r="I21" s="88">
        <v>460.4369805721638</v>
      </c>
      <c r="J21" s="88">
        <v>473.79965052550062</v>
      </c>
      <c r="K21" s="89">
        <v>506.96562606228582</v>
      </c>
      <c r="L21" s="90">
        <v>-6.4000000000000001E-2</v>
      </c>
      <c r="M21" s="90">
        <v>0.312</v>
      </c>
    </row>
    <row r="22" spans="2:13">
      <c r="B22" s="67" t="s">
        <v>40</v>
      </c>
      <c r="C22" s="87">
        <v>262.75</v>
      </c>
      <c r="D22" s="88">
        <v>219.91758512999999</v>
      </c>
      <c r="E22" s="89">
        <v>227.93199999999999</v>
      </c>
      <c r="F22" s="89">
        <v>270.82299999999998</v>
      </c>
      <c r="G22" s="90">
        <v>0.01</v>
      </c>
      <c r="H22" s="90">
        <v>0.161</v>
      </c>
      <c r="I22" s="88">
        <v>391.33923500000003</v>
      </c>
      <c r="J22" s="88">
        <v>408.87123272800005</v>
      </c>
      <c r="K22" s="89">
        <v>437.4922190189601</v>
      </c>
      <c r="L22" s="90">
        <v>0.17299999999999999</v>
      </c>
      <c r="M22" s="90">
        <v>0.22500000000000001</v>
      </c>
    </row>
    <row r="23" spans="2:13">
      <c r="B23" s="67" t="s">
        <v>41</v>
      </c>
      <c r="C23" s="72">
        <v>167.34641319999997</v>
      </c>
      <c r="D23" s="73">
        <v>142.33291940000001</v>
      </c>
      <c r="E23" s="74">
        <v>155.935</v>
      </c>
      <c r="F23" s="74">
        <v>148.07900000000001</v>
      </c>
      <c r="G23" s="75">
        <v>-0.04</v>
      </c>
      <c r="H23" s="75">
        <v>0.10100000000000001</v>
      </c>
      <c r="I23" s="73">
        <v>213.974155</v>
      </c>
      <c r="J23" s="73">
        <v>309.83457643999998</v>
      </c>
      <c r="K23" s="74">
        <v>331.52299679079999</v>
      </c>
      <c r="L23" s="75">
        <v>0.308</v>
      </c>
      <c r="M23" s="75">
        <v>0.14799999999999999</v>
      </c>
    </row>
    <row r="24" spans="2:13">
      <c r="B24" s="56" t="s">
        <v>137</v>
      </c>
      <c r="C24" s="63">
        <v>98.252265249999994</v>
      </c>
      <c r="D24" s="63">
        <v>48.185593850000004</v>
      </c>
      <c r="E24" s="63">
        <v>30.515000000000001</v>
      </c>
      <c r="F24" s="64">
        <v>21.36</v>
      </c>
      <c r="G24" s="216">
        <v>-0.39900000000000002</v>
      </c>
      <c r="H24" s="216">
        <v>3.2000000000000001E-2</v>
      </c>
      <c r="I24" s="63">
        <v>34.81</v>
      </c>
      <c r="J24" s="63">
        <v>50.404879999999999</v>
      </c>
      <c r="K24" s="63">
        <v>53.933221599999996</v>
      </c>
      <c r="L24" s="216">
        <v>0.36199999999999999</v>
      </c>
      <c r="M24" s="217">
        <v>2.4E-2</v>
      </c>
    </row>
    <row r="25" spans="2:13">
      <c r="B25" s="76" t="s">
        <v>42</v>
      </c>
      <c r="C25" s="91">
        <v>1610.3558950670717</v>
      </c>
      <c r="D25" s="91">
        <v>1337.9570963796048</v>
      </c>
      <c r="E25" s="92">
        <v>1651.50194227</v>
      </c>
      <c r="F25" s="92">
        <v>1509.4280786454688</v>
      </c>
      <c r="G25" s="79">
        <v>-2.1000000000000001E-2</v>
      </c>
      <c r="H25" s="79">
        <v>1</v>
      </c>
      <c r="I25" s="91">
        <v>1570.4143705721635</v>
      </c>
      <c r="J25" s="91">
        <v>1733.8137988935005</v>
      </c>
      <c r="K25" s="92">
        <v>1855.1807648160459</v>
      </c>
      <c r="L25" s="79">
        <v>7.0999999999999994E-2</v>
      </c>
      <c r="M25" s="80">
        <v>1</v>
      </c>
    </row>
    <row r="26" spans="2:13">
      <c r="B26" s="93" t="s">
        <v>43</v>
      </c>
      <c r="C26" s="94">
        <v>313.3</v>
      </c>
      <c r="D26" s="94">
        <v>110.8</v>
      </c>
      <c r="E26" s="95">
        <v>-135.9</v>
      </c>
      <c r="F26" s="95">
        <v>63.9</v>
      </c>
      <c r="G26" s="96">
        <v>-0.41099999999999998</v>
      </c>
      <c r="H26" s="96"/>
      <c r="I26" s="94">
        <v>89.5</v>
      </c>
      <c r="J26" s="94">
        <v>0</v>
      </c>
      <c r="K26" s="95">
        <v>10.9</v>
      </c>
      <c r="L26" s="96">
        <v>-0.44500000000000001</v>
      </c>
      <c r="M26" s="97"/>
    </row>
    <row r="27" spans="2:13">
      <c r="B27" s="56"/>
      <c r="C27" s="88"/>
      <c r="D27" s="88"/>
      <c r="E27" s="88"/>
      <c r="F27" s="88"/>
      <c r="G27" s="98"/>
      <c r="H27" s="98"/>
      <c r="I27" s="88"/>
      <c r="J27" s="88"/>
      <c r="K27" s="88"/>
      <c r="L27" s="98"/>
      <c r="M27" s="99"/>
    </row>
    <row r="28" spans="2:13">
      <c r="B28" s="100" t="s">
        <v>44</v>
      </c>
      <c r="C28" s="101"/>
      <c r="D28" s="101"/>
      <c r="E28" s="101"/>
      <c r="F28" s="101"/>
      <c r="G28" s="102"/>
      <c r="H28" s="102"/>
      <c r="I28" s="101"/>
      <c r="J28" s="101"/>
      <c r="K28" s="101"/>
      <c r="L28" s="102"/>
      <c r="M28" s="102"/>
    </row>
    <row r="29" spans="2:13">
      <c r="B29" s="103" t="s">
        <v>45</v>
      </c>
      <c r="C29" s="104">
        <v>565.59261657308002</v>
      </c>
      <c r="D29" s="104">
        <v>168.59385794251193</v>
      </c>
      <c r="E29" s="104">
        <v>-481.85054386301385</v>
      </c>
      <c r="F29" s="105">
        <v>325.74800000000073</v>
      </c>
      <c r="G29" s="106">
        <v>-0.16800000000000001</v>
      </c>
      <c r="H29" s="106">
        <v>1</v>
      </c>
      <c r="I29" s="104">
        <v>480.85223500000075</v>
      </c>
      <c r="J29" s="104">
        <v>409.34955060829657</v>
      </c>
      <c r="K29" s="107">
        <v>367.22078337487778</v>
      </c>
      <c r="L29" s="106">
        <v>4.1000000000000002E-2</v>
      </c>
      <c r="M29" s="108">
        <v>1</v>
      </c>
    </row>
    <row r="30" spans="2:13">
      <c r="B30" s="109" t="s">
        <v>46</v>
      </c>
      <c r="C30" s="88"/>
      <c r="D30" s="88"/>
      <c r="E30" s="88"/>
      <c r="F30" s="110"/>
      <c r="G30" s="65"/>
      <c r="H30" s="65"/>
      <c r="I30" s="88"/>
      <c r="J30" s="88"/>
      <c r="K30" s="88"/>
      <c r="L30" s="65"/>
      <c r="M30" s="66"/>
    </row>
    <row r="31" spans="2:13">
      <c r="B31" s="109" t="s">
        <v>47</v>
      </c>
      <c r="C31" s="63">
        <v>1489.4639999999999</v>
      </c>
      <c r="D31" s="63">
        <v>1448.72996461</v>
      </c>
      <c r="E31" s="63">
        <v>1505.6320000000001</v>
      </c>
      <c r="F31" s="64">
        <v>1564.3530786454696</v>
      </c>
      <c r="G31" s="65">
        <v>1.6E-2</v>
      </c>
      <c r="H31" s="65">
        <v>0.93600000000000005</v>
      </c>
      <c r="I31" s="63">
        <v>1659.9273705721644</v>
      </c>
      <c r="J31" s="63">
        <v>1734.2921167737973</v>
      </c>
      <c r="K31" s="63">
        <v>1784.9093291719632</v>
      </c>
      <c r="L31" s="65">
        <v>4.4999999999999998E-2</v>
      </c>
      <c r="M31" s="66">
        <v>1</v>
      </c>
    </row>
    <row r="32" spans="2:13" ht="19">
      <c r="B32" s="111" t="s">
        <v>48</v>
      </c>
      <c r="C32" s="68">
        <v>1422.9359999999999</v>
      </c>
      <c r="D32" s="69">
        <v>1373.1609646100001</v>
      </c>
      <c r="E32" s="69">
        <v>1411.91</v>
      </c>
      <c r="F32" s="112">
        <v>1494.0010786454695</v>
      </c>
      <c r="G32" s="71">
        <v>1.6E-2</v>
      </c>
      <c r="H32" s="71">
        <v>0.88800000000000001</v>
      </c>
      <c r="I32" s="69">
        <v>1596.6113705721643</v>
      </c>
      <c r="J32" s="69">
        <v>1668.1395599737973</v>
      </c>
      <c r="K32" s="70">
        <v>1784.9093291719632</v>
      </c>
      <c r="L32" s="71">
        <v>6.0999999999999999E-2</v>
      </c>
      <c r="M32" s="71">
        <v>0.97</v>
      </c>
    </row>
    <row r="33" spans="2:13">
      <c r="B33" s="111" t="s">
        <v>49</v>
      </c>
      <c r="C33" s="72">
        <v>66.528000000000006</v>
      </c>
      <c r="D33" s="73">
        <v>75.569000000000003</v>
      </c>
      <c r="E33" s="73">
        <v>93.721999999999994</v>
      </c>
      <c r="F33" s="113">
        <v>70.352000000000004</v>
      </c>
      <c r="G33" s="75">
        <v>1.9E-2</v>
      </c>
      <c r="H33" s="75">
        <v>4.8000000000000001E-2</v>
      </c>
      <c r="I33" s="73">
        <v>63.316000000000003</v>
      </c>
      <c r="J33" s="73">
        <v>66.152556799999985</v>
      </c>
      <c r="K33" s="74">
        <v>0</v>
      </c>
      <c r="L33" s="75">
        <v>-1</v>
      </c>
      <c r="M33" s="75">
        <v>0.03</v>
      </c>
    </row>
    <row r="34" spans="2:13">
      <c r="B34" s="109" t="s">
        <v>107</v>
      </c>
      <c r="C34" s="63">
        <v>230.113</v>
      </c>
      <c r="D34" s="63">
        <v>166.34100000000001</v>
      </c>
      <c r="E34" s="63">
        <v>30.515000000000001</v>
      </c>
      <c r="F34" s="64">
        <v>0</v>
      </c>
      <c r="G34" s="65">
        <v>-1</v>
      </c>
      <c r="H34" s="65">
        <v>6.4000000000000001E-2</v>
      </c>
      <c r="I34" s="63">
        <v>0</v>
      </c>
      <c r="J34" s="63">
        <v>0</v>
      </c>
      <c r="K34" s="63">
        <v>0</v>
      </c>
      <c r="L34" s="65">
        <v>0</v>
      </c>
      <c r="M34" s="66">
        <v>0</v>
      </c>
    </row>
    <row r="35" spans="2:13">
      <c r="B35" s="114" t="s">
        <v>51</v>
      </c>
      <c r="C35" s="91">
        <v>1719.577</v>
      </c>
      <c r="D35" s="91">
        <v>1615.0709646099999</v>
      </c>
      <c r="E35" s="91">
        <v>1536.1470000000002</v>
      </c>
      <c r="F35" s="115">
        <v>1564.3530786454696</v>
      </c>
      <c r="G35" s="116">
        <v>-3.1E-2</v>
      </c>
      <c r="H35" s="116">
        <v>1</v>
      </c>
      <c r="I35" s="91">
        <v>1659.9273705721644</v>
      </c>
      <c r="J35" s="91">
        <v>1734.2921167737973</v>
      </c>
      <c r="K35" s="92">
        <v>1784.9093291719632</v>
      </c>
      <c r="L35" s="116">
        <v>4.4999999999999998E-2</v>
      </c>
      <c r="M35" s="117">
        <v>1</v>
      </c>
    </row>
    <row r="36" spans="2:13">
      <c r="B36" s="118" t="s">
        <v>52</v>
      </c>
      <c r="C36" s="81"/>
      <c r="D36" s="81"/>
      <c r="E36" s="81"/>
      <c r="F36" s="82"/>
      <c r="G36" s="106"/>
      <c r="H36" s="106"/>
      <c r="I36" s="81"/>
      <c r="J36" s="81"/>
      <c r="K36" s="81"/>
      <c r="L36" s="106"/>
      <c r="M36" s="108"/>
    </row>
    <row r="37" spans="2:13">
      <c r="B37" s="109" t="s">
        <v>53</v>
      </c>
      <c r="C37" s="63">
        <v>1105.46538342692</v>
      </c>
      <c r="D37" s="63">
        <v>1446.477106667488</v>
      </c>
      <c r="E37" s="63">
        <v>2017.997543863014</v>
      </c>
      <c r="F37" s="64">
        <v>1217.245078645469</v>
      </c>
      <c r="G37" s="65">
        <v>3.3000000000000002E-2</v>
      </c>
      <c r="H37" s="65">
        <v>0.98517750767611556</v>
      </c>
      <c r="I37" s="63">
        <v>1144.2651355721637</v>
      </c>
      <c r="J37" s="63">
        <v>1274.5376861655006</v>
      </c>
      <c r="K37" s="63">
        <v>1363.7553241970854</v>
      </c>
      <c r="L37" s="65">
        <v>3.9E-2</v>
      </c>
      <c r="M37" s="66">
        <v>0.96899999999999997</v>
      </c>
    </row>
    <row r="38" spans="2:13">
      <c r="B38" s="111" t="s">
        <v>38</v>
      </c>
      <c r="C38" s="68">
        <v>427.70287187000002</v>
      </c>
      <c r="D38" s="69">
        <v>469.53508283500003</v>
      </c>
      <c r="E38" s="69">
        <v>437.67599999999999</v>
      </c>
      <c r="F38" s="112">
        <v>451.34800000000001</v>
      </c>
      <c r="G38" s="71">
        <v>1.7999999999999999E-2</v>
      </c>
      <c r="H38" s="71">
        <v>0.31900000000000001</v>
      </c>
      <c r="I38" s="69">
        <v>469.85399999999998</v>
      </c>
      <c r="J38" s="69">
        <v>490.90345919999999</v>
      </c>
      <c r="K38" s="70">
        <v>525.2667013439999</v>
      </c>
      <c r="L38" s="71">
        <v>5.1999999999999998E-2</v>
      </c>
      <c r="M38" s="71">
        <v>0.376</v>
      </c>
    </row>
    <row r="39" spans="2:13">
      <c r="B39" s="111" t="s">
        <v>39</v>
      </c>
      <c r="C39" s="87">
        <v>511.97151155692001</v>
      </c>
      <c r="D39" s="88">
        <v>837.46802383248803</v>
      </c>
      <c r="E39" s="88">
        <v>1424.3865438630141</v>
      </c>
      <c r="F39" s="110">
        <v>617.81807864546897</v>
      </c>
      <c r="G39" s="90">
        <v>6.5000000000000002E-2</v>
      </c>
      <c r="H39" s="90">
        <v>0.55700000000000005</v>
      </c>
      <c r="I39" s="88">
        <v>460.43698057216386</v>
      </c>
      <c r="J39" s="88">
        <v>473.79965052550068</v>
      </c>
      <c r="K39" s="89">
        <v>506.96562606228576</v>
      </c>
      <c r="L39" s="90">
        <v>-6.4000000000000001E-2</v>
      </c>
      <c r="M39" s="90">
        <v>0.40100000000000002</v>
      </c>
    </row>
    <row r="40" spans="2:13">
      <c r="B40" s="111" t="s">
        <v>54</v>
      </c>
      <c r="C40" s="72">
        <v>165.791</v>
      </c>
      <c r="D40" s="73">
        <v>139.47399999999999</v>
      </c>
      <c r="E40" s="73">
        <v>155.935</v>
      </c>
      <c r="F40" s="113">
        <v>148.07900000000001</v>
      </c>
      <c r="G40" s="75">
        <v>-3.6999999999999998E-2</v>
      </c>
      <c r="H40" s="75">
        <v>0.109</v>
      </c>
      <c r="I40" s="73">
        <v>213.974155</v>
      </c>
      <c r="J40" s="73">
        <v>309.83457643999998</v>
      </c>
      <c r="K40" s="74">
        <v>331.52299679079999</v>
      </c>
      <c r="L40" s="75">
        <v>0.308</v>
      </c>
      <c r="M40" s="75">
        <v>0.192</v>
      </c>
    </row>
    <row r="41" spans="2:13">
      <c r="B41" s="109" t="s">
        <v>137</v>
      </c>
      <c r="C41" s="63">
        <v>48.518999999999998</v>
      </c>
      <c r="D41" s="63">
        <v>0</v>
      </c>
      <c r="E41" s="63">
        <v>0</v>
      </c>
      <c r="F41" s="64">
        <v>21.36</v>
      </c>
      <c r="G41" s="65">
        <v>-0.23899999999999999</v>
      </c>
      <c r="H41" s="65">
        <v>1.4999999999999999E-2</v>
      </c>
      <c r="I41" s="63">
        <v>34.81</v>
      </c>
      <c r="J41" s="63">
        <v>50.404879999999999</v>
      </c>
      <c r="K41" s="63">
        <v>53.933221599999996</v>
      </c>
      <c r="L41" s="65">
        <v>0.36199999999999999</v>
      </c>
      <c r="M41" s="66">
        <v>3.1E-2</v>
      </c>
    </row>
    <row r="42" spans="2:13">
      <c r="B42" s="114" t="s">
        <v>55</v>
      </c>
      <c r="C42" s="91">
        <v>1153.98438342692</v>
      </c>
      <c r="D42" s="91">
        <v>1446.477106667488</v>
      </c>
      <c r="E42" s="91">
        <v>2017.997543863014</v>
      </c>
      <c r="F42" s="115">
        <v>1238.6050786454689</v>
      </c>
      <c r="G42" s="116">
        <v>2.4E-2</v>
      </c>
      <c r="H42" s="116">
        <v>1</v>
      </c>
      <c r="I42" s="91">
        <v>1179.0751355721636</v>
      </c>
      <c r="J42" s="91">
        <v>1324.9425661655007</v>
      </c>
      <c r="K42" s="92">
        <v>1417.6885457970855</v>
      </c>
      <c r="L42" s="116">
        <v>4.5999999999999999E-2</v>
      </c>
      <c r="M42" s="117">
        <v>1</v>
      </c>
    </row>
    <row r="43" spans="2:13" ht="19">
      <c r="B43" s="109" t="s">
        <v>56</v>
      </c>
      <c r="C43" s="63">
        <v>-70.685000000000002</v>
      </c>
      <c r="D43" s="63">
        <v>-75.156000000000006</v>
      </c>
      <c r="E43" s="63">
        <v>-93.305000000000007</v>
      </c>
      <c r="F43" s="64">
        <v>-556.33000000000004</v>
      </c>
      <c r="G43" s="65">
        <v>0.98899999999999999</v>
      </c>
      <c r="H43" s="65">
        <v>1</v>
      </c>
      <c r="I43" s="63">
        <v>-179.596</v>
      </c>
      <c r="J43" s="63">
        <v>-187.6419008</v>
      </c>
      <c r="K43" s="119">
        <v>-200.77683385600002</v>
      </c>
      <c r="L43" s="65">
        <v>-0.28799999999999998</v>
      </c>
      <c r="M43" s="66">
        <v>1</v>
      </c>
    </row>
    <row r="44" spans="2:13" ht="19">
      <c r="B44" s="111" t="s">
        <v>57</v>
      </c>
      <c r="C44" s="68">
        <v>-70.742000000000004</v>
      </c>
      <c r="D44" s="69">
        <v>-75.212000000000003</v>
      </c>
      <c r="E44" s="69">
        <v>-93.305000000000007</v>
      </c>
      <c r="F44" s="112">
        <v>-556.33000000000004</v>
      </c>
      <c r="G44" s="71">
        <v>0.98899999999999999</v>
      </c>
      <c r="H44" s="71">
        <v>1</v>
      </c>
      <c r="I44" s="69">
        <v>-179.596</v>
      </c>
      <c r="J44" s="69">
        <v>-187.6419008</v>
      </c>
      <c r="K44" s="69">
        <v>-200.77683385600002</v>
      </c>
      <c r="L44" s="71">
        <v>-0.28799999999999998</v>
      </c>
      <c r="M44" s="71">
        <v>1</v>
      </c>
    </row>
    <row r="45" spans="2:13" ht="19">
      <c r="B45" s="111" t="s">
        <v>59</v>
      </c>
      <c r="C45" s="72">
        <v>5.7000000000000002E-2</v>
      </c>
      <c r="D45" s="73">
        <v>5.6000000000000001E-2</v>
      </c>
      <c r="E45" s="73">
        <v>0</v>
      </c>
      <c r="F45" s="113">
        <v>0</v>
      </c>
      <c r="G45" s="75">
        <v>-1</v>
      </c>
      <c r="H45" s="75">
        <v>0</v>
      </c>
      <c r="I45" s="73">
        <v>0</v>
      </c>
      <c r="J45" s="73">
        <v>0</v>
      </c>
      <c r="K45" s="73">
        <v>0</v>
      </c>
      <c r="L45" s="75">
        <v>0</v>
      </c>
      <c r="M45" s="75">
        <v>0</v>
      </c>
    </row>
    <row r="46" spans="2:13" ht="19">
      <c r="B46" s="109" t="s">
        <v>60</v>
      </c>
      <c r="C46" s="63">
        <v>-11.520999999999992</v>
      </c>
      <c r="D46" s="63">
        <v>57.998999999999995</v>
      </c>
      <c r="E46" s="63">
        <v>-63.0179660169849</v>
      </c>
      <c r="F46" s="64">
        <v>-105.25500000000001</v>
      </c>
      <c r="G46" s="65">
        <v>1.091</v>
      </c>
      <c r="H46" s="65">
        <v>1</v>
      </c>
      <c r="I46" s="63">
        <v>-106.485</v>
      </c>
      <c r="J46" s="63">
        <v>-111.255528</v>
      </c>
      <c r="K46" s="119">
        <v>-119.04341495999999</v>
      </c>
      <c r="L46" s="65">
        <v>4.2000000000000003E-2</v>
      </c>
      <c r="M46" s="66">
        <v>1</v>
      </c>
    </row>
    <row r="47" spans="2:13">
      <c r="B47" s="111" t="s">
        <v>75</v>
      </c>
      <c r="C47" s="68">
        <v>230.113</v>
      </c>
      <c r="D47" s="69">
        <v>147.60499999999999</v>
      </c>
      <c r="E47" s="69">
        <v>0</v>
      </c>
      <c r="F47" s="112">
        <v>0</v>
      </c>
      <c r="G47" s="71">
        <v>-1</v>
      </c>
      <c r="H47" s="71">
        <v>-4.3570000000000002</v>
      </c>
      <c r="I47" s="69">
        <v>0</v>
      </c>
      <c r="J47" s="69">
        <v>0</v>
      </c>
      <c r="K47" s="69">
        <v>0</v>
      </c>
      <c r="L47" s="71">
        <v>0</v>
      </c>
      <c r="M47" s="71">
        <v>0</v>
      </c>
    </row>
    <row r="48" spans="2:13">
      <c r="B48" s="213" t="s">
        <v>108</v>
      </c>
      <c r="C48" s="87">
        <v>-254.65899999999999</v>
      </c>
      <c r="D48" s="88">
        <v>-104.124</v>
      </c>
      <c r="E48" s="88">
        <v>-80.811966016984897</v>
      </c>
      <c r="F48" s="110">
        <v>-110.27800000000001</v>
      </c>
      <c r="G48" s="90">
        <v>-0.24299999999999999</v>
      </c>
      <c r="H48" s="90">
        <v>5.66</v>
      </c>
      <c r="I48" s="88">
        <v>-111.25700000000001</v>
      </c>
      <c r="J48" s="88">
        <v>-116.2413136</v>
      </c>
      <c r="K48" s="88">
        <v>-124.378205552</v>
      </c>
      <c r="L48" s="90">
        <v>4.1000000000000002E-2</v>
      </c>
      <c r="M48" s="90">
        <v>1.046</v>
      </c>
    </row>
    <row r="49" spans="2:13">
      <c r="B49" s="214" t="s">
        <v>109</v>
      </c>
      <c r="C49" s="72">
        <v>13.025</v>
      </c>
      <c r="D49" s="73">
        <v>14.518000000000001</v>
      </c>
      <c r="E49" s="73">
        <v>17.794</v>
      </c>
      <c r="F49" s="113">
        <v>5.0229999999999997</v>
      </c>
      <c r="G49" s="75">
        <v>-0.27200000000000002</v>
      </c>
      <c r="H49" s="75">
        <v>-0.30299999999999999</v>
      </c>
      <c r="I49" s="73">
        <v>4.7720000000000002</v>
      </c>
      <c r="J49" s="73">
        <v>4.9857855999999998</v>
      </c>
      <c r="K49" s="73">
        <v>5.3347905920000001</v>
      </c>
      <c r="L49" s="75">
        <v>0.02</v>
      </c>
      <c r="M49" s="75">
        <v>-4.5999999999999999E-2</v>
      </c>
    </row>
    <row r="50" spans="2:13" ht="19">
      <c r="B50" s="124" t="s">
        <v>62</v>
      </c>
      <c r="C50" s="125">
        <v>483.38661657308</v>
      </c>
      <c r="D50" s="125">
        <v>151.43685794251192</v>
      </c>
      <c r="E50" s="125">
        <v>-638.17350987999885</v>
      </c>
      <c r="F50" s="126">
        <v>-335.83699999999931</v>
      </c>
      <c r="G50" s="127">
        <v>-1.8859999999999999</v>
      </c>
      <c r="H50" s="127">
        <v>-4.9000000000000002E-2</v>
      </c>
      <c r="I50" s="125">
        <v>194.77123500000073</v>
      </c>
      <c r="J50" s="125">
        <v>110.45212180829657</v>
      </c>
      <c r="K50" s="128">
        <v>47.400534558877766</v>
      </c>
      <c r="L50" s="127">
        <v>-1.5209999999999999</v>
      </c>
      <c r="M50" s="129">
        <v>1</v>
      </c>
    </row>
    <row r="51" spans="2:13">
      <c r="B51" s="56"/>
      <c r="C51" s="88"/>
      <c r="D51" s="88"/>
      <c r="E51" s="88"/>
      <c r="F51" s="88"/>
      <c r="G51" s="130"/>
      <c r="H51" s="130"/>
      <c r="I51" s="88"/>
      <c r="J51" s="88"/>
      <c r="K51" s="88"/>
      <c r="L51" s="130"/>
      <c r="M51" s="130"/>
    </row>
    <row r="52" spans="2:13">
      <c r="B52" s="56" t="s">
        <v>63</v>
      </c>
      <c r="C52" s="88"/>
      <c r="D52" s="88"/>
      <c r="E52" s="88"/>
      <c r="F52" s="88"/>
      <c r="G52" s="131"/>
      <c r="H52" s="131"/>
      <c r="I52" s="88"/>
      <c r="J52" s="88"/>
      <c r="K52" s="88"/>
      <c r="L52" s="131"/>
      <c r="M52" s="131"/>
    </row>
    <row r="53" spans="2:13">
      <c r="B53" s="132" t="s">
        <v>64</v>
      </c>
      <c r="C53" s="81">
        <v>1070.828</v>
      </c>
      <c r="D53" s="81">
        <v>1036.43943644</v>
      </c>
      <c r="E53" s="81">
        <v>1149.604</v>
      </c>
      <c r="F53" s="82">
        <v>1674.626</v>
      </c>
      <c r="G53" s="133">
        <v>0.161</v>
      </c>
      <c r="H53" s="133">
        <v>0.28499999999999998</v>
      </c>
      <c r="I53" s="81">
        <v>1697.9870000000001</v>
      </c>
      <c r="J53" s="81">
        <v>1774.0568175999999</v>
      </c>
      <c r="K53" s="81">
        <v>1898.2407948320003</v>
      </c>
      <c r="L53" s="133">
        <v>4.2999999999999997E-2</v>
      </c>
      <c r="M53" s="134">
        <v>0.39600000000000002</v>
      </c>
    </row>
    <row r="54" spans="2:13">
      <c r="B54" s="135" t="s">
        <v>65</v>
      </c>
      <c r="C54" s="88"/>
      <c r="D54" s="88"/>
      <c r="E54" s="88"/>
      <c r="F54" s="110"/>
      <c r="G54" s="90"/>
      <c r="H54" s="90"/>
      <c r="I54" s="88"/>
      <c r="J54" s="88"/>
      <c r="K54" s="88"/>
      <c r="L54" s="90"/>
      <c r="M54" s="136"/>
    </row>
    <row r="55" spans="2:13">
      <c r="B55" s="135" t="s">
        <v>66</v>
      </c>
      <c r="C55" s="137">
        <v>-70.742000000000004</v>
      </c>
      <c r="D55" s="138">
        <v>-75.212000000000003</v>
      </c>
      <c r="E55" s="138">
        <v>-93.305000000000007</v>
      </c>
      <c r="F55" s="139">
        <v>-556.33000000000004</v>
      </c>
      <c r="G55" s="140">
        <v>0.98899999999999999</v>
      </c>
      <c r="H55" s="140">
        <v>1</v>
      </c>
      <c r="I55" s="138">
        <v>-179.596</v>
      </c>
      <c r="J55" s="138">
        <v>-187.6419008</v>
      </c>
      <c r="K55" s="138">
        <v>-200.77683385600002</v>
      </c>
      <c r="L55" s="140">
        <v>-0.28799999999999998</v>
      </c>
      <c r="M55" s="140">
        <v>1</v>
      </c>
    </row>
    <row r="56" spans="2:13">
      <c r="B56" s="67" t="s">
        <v>67</v>
      </c>
      <c r="C56" s="88">
        <v>1063.355</v>
      </c>
      <c r="D56" s="88">
        <v>977.47850000000005</v>
      </c>
      <c r="E56" s="88">
        <v>891.202</v>
      </c>
      <c r="F56" s="110">
        <v>836.97199999999998</v>
      </c>
      <c r="G56" s="90">
        <v>-7.6999999999999999E-2</v>
      </c>
      <c r="H56" s="90">
        <v>0.217</v>
      </c>
      <c r="I56" s="88">
        <v>720.423</v>
      </c>
      <c r="J56" s="88">
        <v>752.69795039999997</v>
      </c>
      <c r="K56" s="88">
        <v>805.38680692800006</v>
      </c>
      <c r="L56" s="90">
        <v>-1.2999999999999999E-2</v>
      </c>
      <c r="M56" s="136">
        <v>0.17499999999999999</v>
      </c>
    </row>
    <row r="57" spans="2:13">
      <c r="B57" s="67" t="s">
        <v>138</v>
      </c>
      <c r="C57" s="88">
        <v>58.524000000000001</v>
      </c>
      <c r="D57" s="88">
        <v>64.778999999999996</v>
      </c>
      <c r="E57" s="88">
        <v>74.295000000000002</v>
      </c>
      <c r="F57" s="110">
        <v>61.143000000000001</v>
      </c>
      <c r="G57" s="90">
        <v>1.4999999999999999E-2</v>
      </c>
      <c r="H57" s="90">
        <v>1.4999999999999999E-2</v>
      </c>
      <c r="I57" s="88">
        <v>61.753999999999998</v>
      </c>
      <c r="J57" s="88">
        <v>64.5205792</v>
      </c>
      <c r="K57" s="88">
        <v>69.037019744000006</v>
      </c>
      <c r="L57" s="90">
        <v>4.1000000000000002E-2</v>
      </c>
      <c r="M57" s="136">
        <v>1.4E-2</v>
      </c>
    </row>
    <row r="58" spans="2:13">
      <c r="B58" s="67" t="s">
        <v>68</v>
      </c>
      <c r="C58" s="88">
        <v>137.35900000000001</v>
      </c>
      <c r="D58" s="88">
        <v>174.05500000000001</v>
      </c>
      <c r="E58" s="88">
        <v>664.99900000000002</v>
      </c>
      <c r="F58" s="110">
        <v>167.29300000000001</v>
      </c>
      <c r="G58" s="90">
        <v>6.8000000000000005E-2</v>
      </c>
      <c r="H58" s="90">
        <v>6.6000000000000003E-2</v>
      </c>
      <c r="I58" s="88">
        <v>170.471</v>
      </c>
      <c r="J58" s="88">
        <v>178.10810079999999</v>
      </c>
      <c r="K58" s="88">
        <v>190.575667856</v>
      </c>
      <c r="L58" s="90">
        <v>4.3999999999999997E-2</v>
      </c>
      <c r="M58" s="136">
        <v>0.04</v>
      </c>
    </row>
    <row r="59" spans="2:13">
      <c r="B59" s="67" t="s">
        <v>69</v>
      </c>
      <c r="C59" s="88">
        <v>1999.78</v>
      </c>
      <c r="D59" s="88">
        <v>2151.2153624299999</v>
      </c>
      <c r="E59" s="88">
        <v>1513.0419999999999</v>
      </c>
      <c r="F59" s="110">
        <v>1556.5119999999999</v>
      </c>
      <c r="G59" s="90">
        <v>-0.08</v>
      </c>
      <c r="H59" s="90">
        <v>0.41599999999999998</v>
      </c>
      <c r="I59" s="88">
        <v>1617.93</v>
      </c>
      <c r="J59" s="88">
        <v>1690.413264</v>
      </c>
      <c r="K59" s="88">
        <v>1808.7421924799999</v>
      </c>
      <c r="L59" s="90">
        <v>5.0999999999999997E-2</v>
      </c>
      <c r="M59" s="136">
        <v>0.375</v>
      </c>
    </row>
    <row r="60" spans="2:13">
      <c r="B60" s="142" t="s">
        <v>77</v>
      </c>
      <c r="C60" s="88">
        <v>9.1270000000000007</v>
      </c>
      <c r="D60" s="88">
        <v>13.914999999999999</v>
      </c>
      <c r="E60" s="88">
        <v>0</v>
      </c>
      <c r="F60" s="110">
        <v>0</v>
      </c>
      <c r="G60" s="90">
        <v>-1</v>
      </c>
      <c r="H60" s="90">
        <v>1E-3</v>
      </c>
      <c r="I60" s="88">
        <v>0</v>
      </c>
      <c r="J60" s="88">
        <v>0</v>
      </c>
      <c r="K60" s="88">
        <v>0</v>
      </c>
      <c r="L60" s="90">
        <v>0</v>
      </c>
      <c r="M60" s="136">
        <v>0</v>
      </c>
    </row>
    <row r="61" spans="2:13">
      <c r="B61" s="76" t="s">
        <v>70</v>
      </c>
      <c r="C61" s="91">
        <v>4338.973</v>
      </c>
      <c r="D61" s="91">
        <v>4417.8822988700003</v>
      </c>
      <c r="E61" s="91">
        <v>4293.1419999999998</v>
      </c>
      <c r="F61" s="115">
        <v>4296.5460000000003</v>
      </c>
      <c r="G61" s="116">
        <v>-3.0000000000000001E-3</v>
      </c>
      <c r="H61" s="116">
        <v>1</v>
      </c>
      <c r="I61" s="91">
        <v>4268.5649999999996</v>
      </c>
      <c r="J61" s="91">
        <v>4459.7967120000003</v>
      </c>
      <c r="K61" s="91">
        <v>4771.9824818400002</v>
      </c>
      <c r="L61" s="116">
        <v>3.5999999999999997E-2</v>
      </c>
      <c r="M61" s="117">
        <v>1</v>
      </c>
    </row>
    <row r="62" spans="2:13">
      <c r="B62" s="67" t="s">
        <v>71</v>
      </c>
      <c r="C62" s="88">
        <v>1752.079</v>
      </c>
      <c r="D62" s="88">
        <v>1868.7329999999999</v>
      </c>
      <c r="E62" s="88">
        <v>1732.816</v>
      </c>
      <c r="F62" s="110">
        <v>1915.5070000000001</v>
      </c>
      <c r="G62" s="90">
        <v>0.03</v>
      </c>
      <c r="H62" s="90">
        <v>0.41899999999999998</v>
      </c>
      <c r="I62" s="88">
        <v>2005.02</v>
      </c>
      <c r="J62" s="88">
        <v>2094.8448960000001</v>
      </c>
      <c r="K62" s="88">
        <v>2241.4840387200002</v>
      </c>
      <c r="L62" s="90">
        <v>5.3999999999999999E-2</v>
      </c>
      <c r="M62" s="136">
        <v>0.46400000000000002</v>
      </c>
    </row>
    <row r="63" spans="2:13">
      <c r="B63" s="141" t="s">
        <v>156</v>
      </c>
      <c r="C63" s="88">
        <v>851.90700000000004</v>
      </c>
      <c r="D63" s="88">
        <v>846.02599999999995</v>
      </c>
      <c r="E63" s="88">
        <v>846.02599999999995</v>
      </c>
      <c r="F63" s="110">
        <v>851.90800000000002</v>
      </c>
      <c r="G63" s="90">
        <v>0</v>
      </c>
      <c r="H63" s="90">
        <v>0.19600000000000001</v>
      </c>
      <c r="I63" s="88">
        <v>851.90700000000004</v>
      </c>
      <c r="J63" s="88">
        <v>890.07243359999995</v>
      </c>
      <c r="K63" s="88">
        <v>952.3775039520001</v>
      </c>
      <c r="L63" s="90">
        <v>3.7999999999999999E-2</v>
      </c>
      <c r="M63" s="136">
        <v>0.19900000000000001</v>
      </c>
    </row>
    <row r="64" spans="2:13">
      <c r="B64" s="142" t="s">
        <v>74</v>
      </c>
      <c r="C64" s="88">
        <v>1216.25559970466</v>
      </c>
      <c r="D64" s="88">
        <v>1157.89872123345</v>
      </c>
      <c r="E64" s="88">
        <v>1286.873</v>
      </c>
      <c r="F64" s="110">
        <v>1322.8710000000001</v>
      </c>
      <c r="G64" s="90">
        <v>2.8000000000000001E-2</v>
      </c>
      <c r="H64" s="90">
        <v>0.28799999999999998</v>
      </c>
      <c r="I64" s="88">
        <v>1204.8420000000001</v>
      </c>
      <c r="J64" s="88">
        <v>1260.2713040000001</v>
      </c>
      <c r="K64" s="88">
        <v>1348.4902952800003</v>
      </c>
      <c r="L64" s="90">
        <v>6.0000000000000001E-3</v>
      </c>
      <c r="M64" s="136">
        <v>0.28899999999999998</v>
      </c>
    </row>
    <row r="65" spans="2:13">
      <c r="B65" s="141" t="s">
        <v>75</v>
      </c>
      <c r="C65" s="88">
        <v>286.30700000000002</v>
      </c>
      <c r="D65" s="88">
        <v>307.96600000000001</v>
      </c>
      <c r="E65" s="88">
        <v>229.71899999999999</v>
      </c>
      <c r="F65" s="110">
        <v>0</v>
      </c>
      <c r="G65" s="90">
        <v>-1</v>
      </c>
      <c r="H65" s="90">
        <v>4.7E-2</v>
      </c>
      <c r="I65" s="88">
        <v>0</v>
      </c>
      <c r="J65" s="88">
        <v>0</v>
      </c>
      <c r="K65" s="88">
        <v>0</v>
      </c>
      <c r="L65" s="90">
        <v>0</v>
      </c>
      <c r="M65" s="136">
        <v>0</v>
      </c>
    </row>
    <row r="66" spans="2:13">
      <c r="B66" s="141" t="s">
        <v>76</v>
      </c>
      <c r="C66" s="88">
        <v>164.97399999999999</v>
      </c>
      <c r="D66" s="88">
        <v>165.059</v>
      </c>
      <c r="E66" s="88">
        <v>181.35499999999999</v>
      </c>
      <c r="F66" s="110">
        <v>161.928</v>
      </c>
      <c r="G66" s="90">
        <v>-6.0000000000000001E-3</v>
      </c>
      <c r="H66" s="90">
        <v>3.9E-2</v>
      </c>
      <c r="I66" s="88">
        <v>163.548</v>
      </c>
      <c r="J66" s="88">
        <v>170.87495039999999</v>
      </c>
      <c r="K66" s="88">
        <v>182.83619692800002</v>
      </c>
      <c r="L66" s="90">
        <v>4.1000000000000002E-2</v>
      </c>
      <c r="M66" s="136">
        <v>3.7999999999999999E-2</v>
      </c>
    </row>
    <row r="67" spans="2:13">
      <c r="B67" s="143" t="s">
        <v>77</v>
      </c>
      <c r="C67" s="88">
        <v>14.491057076635405</v>
      </c>
      <c r="D67" s="88">
        <v>0</v>
      </c>
      <c r="E67" s="88">
        <v>0</v>
      </c>
      <c r="F67" s="110">
        <v>11.917</v>
      </c>
      <c r="G67" s="90">
        <v>-6.3E-2</v>
      </c>
      <c r="H67" s="90">
        <v>2E-3</v>
      </c>
      <c r="I67" s="88">
        <v>10.833</v>
      </c>
      <c r="J67" s="88">
        <v>11.318318400000001</v>
      </c>
      <c r="K67" s="88">
        <v>12.110600688</v>
      </c>
      <c r="L67" s="90">
        <v>5.0000000000000001E-3</v>
      </c>
      <c r="M67" s="136">
        <v>3.0000000000000001E-3</v>
      </c>
    </row>
    <row r="68" spans="2:13">
      <c r="B68" s="141" t="s">
        <v>78</v>
      </c>
      <c r="C68" s="88">
        <v>52.959000000000003</v>
      </c>
      <c r="D68" s="88">
        <v>72.2</v>
      </c>
      <c r="E68" s="88">
        <v>16.353000000000002</v>
      </c>
      <c r="F68" s="110">
        <v>32.414999999999999</v>
      </c>
      <c r="G68" s="90">
        <v>-0.151</v>
      </c>
      <c r="H68" s="90">
        <v>0.01</v>
      </c>
      <c r="I68" s="88">
        <v>32.414999999999999</v>
      </c>
      <c r="J68" s="88">
        <v>32.414999999999999</v>
      </c>
      <c r="K68" s="88">
        <v>34.684050000000006</v>
      </c>
      <c r="L68" s="90">
        <v>2.3E-2</v>
      </c>
      <c r="M68" s="136">
        <v>7.0000000000000001E-3</v>
      </c>
    </row>
    <row r="69" spans="2:13">
      <c r="B69" s="76" t="s">
        <v>79</v>
      </c>
      <c r="C69" s="91">
        <v>4338.972656781295</v>
      </c>
      <c r="D69" s="91">
        <v>4417.88272123345</v>
      </c>
      <c r="E69" s="91">
        <v>4293.1419999999998</v>
      </c>
      <c r="F69" s="115">
        <v>4296.5460000000003</v>
      </c>
      <c r="G69" s="116">
        <v>-3.0000000000000001E-3</v>
      </c>
      <c r="H69" s="116">
        <v>1</v>
      </c>
      <c r="I69" s="91">
        <v>4268.5649999999996</v>
      </c>
      <c r="J69" s="91">
        <v>4459.7969023999995</v>
      </c>
      <c r="K69" s="91">
        <v>4771.9826855680012</v>
      </c>
      <c r="L69" s="116">
        <v>3.5999999999999997E-2</v>
      </c>
      <c r="M69" s="117">
        <v>1</v>
      </c>
    </row>
    <row r="70" spans="2:13">
      <c r="B70" s="144"/>
      <c r="C70" s="145"/>
      <c r="D70" s="145"/>
      <c r="E70" s="146"/>
      <c r="F70" s="146"/>
      <c r="G70" s="146"/>
      <c r="H70" s="146"/>
      <c r="I70" s="146"/>
      <c r="J70" s="146"/>
      <c r="K70" s="147"/>
      <c r="L70" s="147"/>
      <c r="M70" s="147"/>
    </row>
    <row r="71" spans="2:13"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9"/>
      <c r="M71" s="150"/>
    </row>
    <row r="72" spans="2:13">
      <c r="B72" s="151"/>
      <c r="C72" s="152"/>
      <c r="D72" s="63"/>
      <c r="E72" s="63"/>
      <c r="F72" s="153"/>
      <c r="G72" s="153"/>
      <c r="H72" s="153"/>
      <c r="I72" s="63"/>
      <c r="J72" s="154"/>
      <c r="K72" s="149"/>
      <c r="L72" s="149"/>
      <c r="M72" s="14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A5D9-E2B7-4FA0-8727-AE07389D6500}">
  <dimension ref="B1:U13"/>
  <sheetViews>
    <sheetView showGridLines="0" workbookViewId="0">
      <selection activeCell="B12" sqref="B12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157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158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453</v>
      </c>
      <c r="D7" s="176">
        <v>453</v>
      </c>
      <c r="E7" s="177">
        <v>445</v>
      </c>
      <c r="F7" s="178">
        <v>437.67600000000004</v>
      </c>
      <c r="G7" s="179">
        <v>0.98354157303370793</v>
      </c>
      <c r="H7" s="177">
        <v>445</v>
      </c>
      <c r="I7" s="178">
        <v>451.34800000000001</v>
      </c>
      <c r="J7" s="179">
        <v>1.0142651685393258</v>
      </c>
      <c r="K7" s="177">
        <v>453</v>
      </c>
      <c r="L7" s="178">
        <v>469.85399999999998</v>
      </c>
      <c r="M7" s="179">
        <v>1.0372052980132449</v>
      </c>
      <c r="N7" s="177">
        <v>453</v>
      </c>
      <c r="O7" s="178">
        <v>490.90299999999996</v>
      </c>
      <c r="P7" s="179">
        <v>1.0836710816777042</v>
      </c>
      <c r="Q7" s="177">
        <v>453</v>
      </c>
      <c r="R7" s="178">
        <v>525.26621</v>
      </c>
      <c r="S7" s="178">
        <v>1.1595280573951434</v>
      </c>
      <c r="T7" s="180">
        <v>5.9569536056152117E-3</v>
      </c>
      <c r="U7" s="180">
        <v>1</v>
      </c>
    </row>
    <row r="8" spans="2:21">
      <c r="B8" s="181" t="s">
        <v>97</v>
      </c>
      <c r="C8" s="182">
        <v>263</v>
      </c>
      <c r="D8" s="182">
        <v>263</v>
      </c>
      <c r="E8" s="183">
        <v>255</v>
      </c>
      <c r="F8" s="184">
        <v>263.93299999999999</v>
      </c>
      <c r="G8" s="185">
        <v>1.0350313725490197</v>
      </c>
      <c r="H8" s="183">
        <v>255</v>
      </c>
      <c r="I8" s="184">
        <v>264.399</v>
      </c>
      <c r="J8" s="185">
        <v>1.0368588235294118</v>
      </c>
      <c r="K8" s="183">
        <v>263</v>
      </c>
      <c r="L8" s="184">
        <v>272.43599999999998</v>
      </c>
      <c r="M8" s="185">
        <v>1.0358783269961975</v>
      </c>
      <c r="N8" s="183">
        <v>263</v>
      </c>
      <c r="O8" s="184">
        <v>282.42899999999997</v>
      </c>
      <c r="P8" s="185">
        <v>1.0738745247148287</v>
      </c>
      <c r="Q8" s="186">
        <v>263</v>
      </c>
      <c r="R8" s="184">
        <v>302.19903000000005</v>
      </c>
      <c r="S8" s="184">
        <v>1.1490457414448672</v>
      </c>
      <c r="T8" s="187">
        <v>1.0350023772604189E-2</v>
      </c>
      <c r="U8" s="188">
        <v>0.5786888905424511</v>
      </c>
    </row>
    <row r="9" spans="2:21">
      <c r="B9" s="181" t="s">
        <v>98</v>
      </c>
      <c r="C9" s="189">
        <v>122</v>
      </c>
      <c r="D9" s="189">
        <v>122</v>
      </c>
      <c r="E9" s="190">
        <v>122</v>
      </c>
      <c r="F9" s="191">
        <v>109.40300000000001</v>
      </c>
      <c r="G9" s="192">
        <v>0.89674590163934431</v>
      </c>
      <c r="H9" s="190">
        <v>122</v>
      </c>
      <c r="I9" s="191">
        <v>117.718</v>
      </c>
      <c r="J9" s="192">
        <v>0.96490163934426232</v>
      </c>
      <c r="K9" s="190">
        <v>122</v>
      </c>
      <c r="L9" s="191">
        <v>124.31</v>
      </c>
      <c r="M9" s="192">
        <v>1.0189344262295081</v>
      </c>
      <c r="N9" s="190">
        <v>122</v>
      </c>
      <c r="O9" s="191">
        <v>131.27199999999999</v>
      </c>
      <c r="P9" s="192">
        <v>1.0759999999999998</v>
      </c>
      <c r="Q9" s="193">
        <v>122</v>
      </c>
      <c r="R9" s="191">
        <v>140.46104</v>
      </c>
      <c r="S9" s="191">
        <v>1.1513199999999999</v>
      </c>
      <c r="T9" s="194">
        <v>0</v>
      </c>
      <c r="U9" s="195">
        <v>0.27052608080958407</v>
      </c>
    </row>
    <row r="10" spans="2:21">
      <c r="B10" s="181" t="s">
        <v>99</v>
      </c>
      <c r="C10" s="189">
        <v>20</v>
      </c>
      <c r="D10" s="189">
        <v>20</v>
      </c>
      <c r="E10" s="190">
        <v>20</v>
      </c>
      <c r="F10" s="191">
        <v>34.667000000000002</v>
      </c>
      <c r="G10" s="192">
        <v>1.7333500000000002</v>
      </c>
      <c r="H10" s="190">
        <v>20</v>
      </c>
      <c r="I10" s="191">
        <v>37.302</v>
      </c>
      <c r="J10" s="192">
        <v>1.8651</v>
      </c>
      <c r="K10" s="190">
        <v>20</v>
      </c>
      <c r="L10" s="191">
        <v>39.392000000000003</v>
      </c>
      <c r="M10" s="192">
        <v>1.9696000000000002</v>
      </c>
      <c r="N10" s="190">
        <v>20</v>
      </c>
      <c r="O10" s="191">
        <v>41.597000000000001</v>
      </c>
      <c r="P10" s="192">
        <v>2.07985</v>
      </c>
      <c r="Q10" s="193">
        <v>20</v>
      </c>
      <c r="R10" s="191">
        <v>44.508789999999998</v>
      </c>
      <c r="S10" s="191">
        <v>2.2254394999999998</v>
      </c>
      <c r="T10" s="194">
        <v>0</v>
      </c>
      <c r="U10" s="195">
        <v>4.4348537837636731E-2</v>
      </c>
    </row>
    <row r="11" spans="2:21">
      <c r="B11" s="196" t="s">
        <v>100</v>
      </c>
      <c r="C11" s="197">
        <v>48</v>
      </c>
      <c r="D11" s="197">
        <v>48</v>
      </c>
      <c r="E11" s="198">
        <v>48</v>
      </c>
      <c r="F11" s="199">
        <v>29.672999999999998</v>
      </c>
      <c r="G11" s="200">
        <v>0.6181875</v>
      </c>
      <c r="H11" s="198">
        <v>48</v>
      </c>
      <c r="I11" s="199">
        <v>31.928999999999998</v>
      </c>
      <c r="J11" s="200">
        <v>0.66518749999999993</v>
      </c>
      <c r="K11" s="198">
        <v>48</v>
      </c>
      <c r="L11" s="199">
        <v>33.716000000000001</v>
      </c>
      <c r="M11" s="200">
        <v>0.70241666666666669</v>
      </c>
      <c r="N11" s="198">
        <v>48</v>
      </c>
      <c r="O11" s="199">
        <v>35.604999999999997</v>
      </c>
      <c r="P11" s="200">
        <v>0.74177083333333327</v>
      </c>
      <c r="Q11" s="201">
        <v>48</v>
      </c>
      <c r="R11" s="199">
        <v>38.097350000000006</v>
      </c>
      <c r="S11" s="199">
        <v>0.79369479166666679</v>
      </c>
      <c r="T11" s="202">
        <v>0</v>
      </c>
      <c r="U11" s="203">
        <v>0.10643649081032815</v>
      </c>
    </row>
    <row r="12" spans="2:21">
      <c r="B12" s="296" t="s">
        <v>307</v>
      </c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5DDC-A9F4-4231-BEA9-40DEE8853350}">
  <dimension ref="B1:AB16"/>
  <sheetViews>
    <sheetView showGridLines="0" topLeftCell="A3" workbookViewId="0">
      <selection activeCell="D1" sqref="D1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159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31.5">
      <c r="B5" s="223" t="s">
        <v>272</v>
      </c>
      <c r="C5" s="224" t="s">
        <v>273</v>
      </c>
      <c r="D5" s="279" t="s">
        <v>222</v>
      </c>
      <c r="E5" s="225" t="s">
        <v>231</v>
      </c>
      <c r="F5" s="225">
        <v>7</v>
      </c>
      <c r="G5" s="225">
        <v>7</v>
      </c>
      <c r="H5" s="225">
        <v>7</v>
      </c>
      <c r="I5" s="225">
        <v>7</v>
      </c>
      <c r="J5" s="225">
        <v>7</v>
      </c>
      <c r="K5" s="234">
        <v>7</v>
      </c>
    </row>
    <row r="6" spans="2:28" ht="15" customHeight="1">
      <c r="B6" s="284" t="s">
        <v>274</v>
      </c>
      <c r="C6" s="279" t="s">
        <v>273</v>
      </c>
      <c r="D6" s="279"/>
      <c r="E6" s="281" t="s">
        <v>231</v>
      </c>
      <c r="F6" s="281" t="s">
        <v>231</v>
      </c>
      <c r="G6" s="241" t="s">
        <v>275</v>
      </c>
      <c r="H6" s="241" t="s">
        <v>278</v>
      </c>
      <c r="I6" s="241" t="s">
        <v>280</v>
      </c>
      <c r="J6" s="241" t="s">
        <v>282</v>
      </c>
      <c r="K6" s="242" t="s">
        <v>282</v>
      </c>
    </row>
    <row r="7" spans="2:28">
      <c r="B7" s="284"/>
      <c r="C7" s="279"/>
      <c r="D7" s="279"/>
      <c r="E7" s="281"/>
      <c r="F7" s="281"/>
      <c r="G7" s="243"/>
      <c r="H7" s="243"/>
      <c r="I7" s="243"/>
      <c r="J7" s="243"/>
      <c r="K7" s="244"/>
    </row>
    <row r="8" spans="2:28">
      <c r="B8" s="284"/>
      <c r="C8" s="279"/>
      <c r="D8" s="279"/>
      <c r="E8" s="281"/>
      <c r="F8" s="281"/>
      <c r="G8" s="243" t="s">
        <v>276</v>
      </c>
      <c r="H8" s="243" t="s">
        <v>279</v>
      </c>
      <c r="I8" s="243" t="s">
        <v>276</v>
      </c>
      <c r="J8" s="243" t="s">
        <v>283</v>
      </c>
      <c r="K8" s="244" t="s">
        <v>283</v>
      </c>
    </row>
    <row r="9" spans="2:28">
      <c r="B9" s="284"/>
      <c r="C9" s="279"/>
      <c r="D9" s="279"/>
      <c r="E9" s="281"/>
      <c r="F9" s="281"/>
      <c r="G9" s="243"/>
      <c r="H9" s="243"/>
      <c r="I9" s="243"/>
      <c r="J9" s="243"/>
      <c r="K9" s="244"/>
    </row>
    <row r="10" spans="2:28">
      <c r="B10" s="284"/>
      <c r="C10" s="279"/>
      <c r="D10" s="279"/>
      <c r="E10" s="281"/>
      <c r="F10" s="281"/>
      <c r="G10" s="245" t="s">
        <v>277</v>
      </c>
      <c r="H10" s="245" t="s">
        <v>277</v>
      </c>
      <c r="I10" s="245" t="s">
        <v>281</v>
      </c>
      <c r="J10" s="245" t="s">
        <v>284</v>
      </c>
      <c r="K10" s="246" t="s">
        <v>284</v>
      </c>
    </row>
    <row r="11" spans="2:28" ht="21">
      <c r="B11" s="223" t="s">
        <v>285</v>
      </c>
      <c r="C11" s="224" t="s">
        <v>161</v>
      </c>
      <c r="D11" s="279"/>
      <c r="E11" s="225" t="s">
        <v>231</v>
      </c>
      <c r="F11" s="225">
        <v>7</v>
      </c>
      <c r="G11" s="225">
        <v>7</v>
      </c>
      <c r="H11" s="225">
        <v>7</v>
      </c>
      <c r="I11" s="225">
        <v>7</v>
      </c>
      <c r="J11" s="225">
        <v>7</v>
      </c>
      <c r="K11" s="234">
        <v>7</v>
      </c>
    </row>
    <row r="12" spans="2:28" ht="52.5">
      <c r="B12" s="223" t="s">
        <v>286</v>
      </c>
      <c r="C12" s="224" t="s">
        <v>162</v>
      </c>
      <c r="D12" s="279"/>
      <c r="E12" s="225" t="s">
        <v>231</v>
      </c>
      <c r="F12" s="225" t="s">
        <v>231</v>
      </c>
      <c r="G12" s="226">
        <v>0.8</v>
      </c>
      <c r="H12" s="226">
        <v>0.8</v>
      </c>
      <c r="I12" s="226">
        <v>0.8</v>
      </c>
      <c r="J12" s="226">
        <v>0.8</v>
      </c>
      <c r="K12" s="227">
        <v>0.8</v>
      </c>
    </row>
    <row r="13" spans="2:28" ht="21">
      <c r="B13" s="223" t="s">
        <v>287</v>
      </c>
      <c r="C13" s="224" t="s">
        <v>163</v>
      </c>
      <c r="D13" s="279"/>
      <c r="E13" s="225" t="s">
        <v>231</v>
      </c>
      <c r="F13" s="225">
        <v>3</v>
      </c>
      <c r="G13" s="225">
        <v>5</v>
      </c>
      <c r="H13" s="225">
        <v>12</v>
      </c>
      <c r="I13" s="225">
        <v>18</v>
      </c>
      <c r="J13" s="225">
        <v>24</v>
      </c>
      <c r="K13" s="234">
        <v>24</v>
      </c>
    </row>
    <row r="14" spans="2:28" ht="18" customHeight="1">
      <c r="B14" s="284" t="s">
        <v>288</v>
      </c>
      <c r="C14" s="279" t="s">
        <v>164</v>
      </c>
      <c r="D14" s="279"/>
      <c r="E14" s="281" t="s">
        <v>231</v>
      </c>
      <c r="F14" s="281">
        <v>500</v>
      </c>
      <c r="G14" s="289">
        <v>70000</v>
      </c>
      <c r="H14" s="289">
        <v>20000</v>
      </c>
      <c r="I14" s="281" t="s">
        <v>242</v>
      </c>
      <c r="J14" s="281" t="s">
        <v>242</v>
      </c>
      <c r="K14" s="285" t="s">
        <v>242</v>
      </c>
    </row>
    <row r="15" spans="2:28">
      <c r="B15" s="288"/>
      <c r="C15" s="280"/>
      <c r="D15" s="280"/>
      <c r="E15" s="286"/>
      <c r="F15" s="286"/>
      <c r="G15" s="290"/>
      <c r="H15" s="290"/>
      <c r="I15" s="286"/>
      <c r="J15" s="286"/>
      <c r="K15" s="287"/>
    </row>
    <row r="16" spans="2:28">
      <c r="B16" s="240" t="s">
        <v>235</v>
      </c>
      <c r="C16" s="239"/>
      <c r="D16" s="239"/>
      <c r="E16" s="239"/>
      <c r="F16" s="239"/>
      <c r="G16" s="239"/>
      <c r="H16" s="239"/>
      <c r="I16" s="239"/>
      <c r="J16" s="239"/>
      <c r="K16" s="239"/>
    </row>
  </sheetData>
  <mergeCells count="17">
    <mergeCell ref="H14:H15"/>
    <mergeCell ref="I14:I15"/>
    <mergeCell ref="J14:J15"/>
    <mergeCell ref="K14:K15"/>
    <mergeCell ref="B2:K2"/>
    <mergeCell ref="E3:G3"/>
    <mergeCell ref="I3:K3"/>
    <mergeCell ref="D5:D15"/>
    <mergeCell ref="B6:B10"/>
    <mergeCell ref="C6:C10"/>
    <mergeCell ref="E6:E10"/>
    <mergeCell ref="F6:F10"/>
    <mergeCell ref="B14:B15"/>
    <mergeCell ref="C14:C15"/>
    <mergeCell ref="E14:E15"/>
    <mergeCell ref="F14:F15"/>
    <mergeCell ref="G14:G1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A609-8C51-405E-8455-CCE6D2F02775}">
  <dimension ref="B1:M82"/>
  <sheetViews>
    <sheetView showGridLines="0" topLeftCell="A53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165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1258.5440965399989</v>
      </c>
      <c r="D5" s="29">
        <v>1108.5305829100016</v>
      </c>
      <c r="E5" s="29">
        <v>1477.6066212199994</v>
      </c>
      <c r="F5" s="30">
        <v>1719.50378069</v>
      </c>
      <c r="G5" s="31">
        <v>0.11</v>
      </c>
      <c r="H5" s="31">
        <v>0.23799999999999999</v>
      </c>
      <c r="I5" s="29">
        <v>1650.3355808399999</v>
      </c>
      <c r="J5" s="29">
        <v>2332.9585238233431</v>
      </c>
      <c r="K5" s="29">
        <v>2444.7800509437184</v>
      </c>
      <c r="L5" s="31">
        <v>0.124</v>
      </c>
      <c r="M5" s="32">
        <v>0.309</v>
      </c>
    </row>
    <row r="6" spans="2:13">
      <c r="B6" s="28" t="s">
        <v>160</v>
      </c>
      <c r="C6" s="29">
        <v>1719.83013876</v>
      </c>
      <c r="D6" s="29">
        <v>1772.9857383899998</v>
      </c>
      <c r="E6" s="29">
        <v>1805.5868039900001</v>
      </c>
      <c r="F6" s="30">
        <v>1713.1097960000002</v>
      </c>
      <c r="G6" s="31">
        <v>-1E-3</v>
      </c>
      <c r="H6" s="31">
        <v>0.30399999999999999</v>
      </c>
      <c r="I6" s="29">
        <v>1925.3483453099998</v>
      </c>
      <c r="J6" s="29">
        <v>1961.8441754682237</v>
      </c>
      <c r="K6" s="29">
        <v>2052.0890075397624</v>
      </c>
      <c r="L6" s="31">
        <v>6.2E-2</v>
      </c>
      <c r="M6" s="33">
        <v>0.29099999999999998</v>
      </c>
    </row>
    <row r="7" spans="2:13">
      <c r="B7" s="28" t="s">
        <v>161</v>
      </c>
      <c r="C7" s="29">
        <v>817.25889743000005</v>
      </c>
      <c r="D7" s="29">
        <v>698.68017961999999</v>
      </c>
      <c r="E7" s="29">
        <v>775.7767463199998</v>
      </c>
      <c r="F7" s="30">
        <v>907.12107474999993</v>
      </c>
      <c r="G7" s="31">
        <v>3.5000000000000003E-2</v>
      </c>
      <c r="H7" s="31">
        <v>0.13800000000000001</v>
      </c>
      <c r="I7" s="29">
        <v>852.61646787999996</v>
      </c>
      <c r="J7" s="29">
        <v>848.76440643726403</v>
      </c>
      <c r="K7" s="29">
        <v>887.80756913337837</v>
      </c>
      <c r="L7" s="31">
        <v>-7.0000000000000001E-3</v>
      </c>
      <c r="M7" s="33">
        <v>0.13300000000000001</v>
      </c>
    </row>
    <row r="8" spans="2:13">
      <c r="B8" s="28" t="s">
        <v>162</v>
      </c>
      <c r="C8" s="29">
        <v>792.21490738</v>
      </c>
      <c r="D8" s="29">
        <v>657.46751390999998</v>
      </c>
      <c r="E8" s="29">
        <v>670.19629204000012</v>
      </c>
      <c r="F8" s="30">
        <v>779.76132921999999</v>
      </c>
      <c r="G8" s="31">
        <v>-5.0000000000000001E-3</v>
      </c>
      <c r="H8" s="31">
        <v>0.125</v>
      </c>
      <c r="I8" s="29">
        <v>736.87017963999995</v>
      </c>
      <c r="J8" s="29">
        <v>76.577454610000004</v>
      </c>
      <c r="K8" s="29">
        <v>80.100017522060028</v>
      </c>
      <c r="L8" s="31">
        <v>-0.53200000000000003</v>
      </c>
      <c r="M8" s="33">
        <v>6.5000000000000002E-2</v>
      </c>
    </row>
    <row r="9" spans="2:13">
      <c r="B9" s="28" t="s">
        <v>163</v>
      </c>
      <c r="C9" s="29">
        <v>233.75791685999999</v>
      </c>
      <c r="D9" s="29">
        <v>447.7648609100001</v>
      </c>
      <c r="E9" s="29">
        <v>471.76970182000008</v>
      </c>
      <c r="F9" s="30">
        <v>337.85609833000001</v>
      </c>
      <c r="G9" s="31">
        <v>0.13100000000000001</v>
      </c>
      <c r="H9" s="31">
        <v>6.5000000000000002E-2</v>
      </c>
      <c r="I9" s="29">
        <v>404.36770001999997</v>
      </c>
      <c r="J9" s="29">
        <v>421.99737783</v>
      </c>
      <c r="K9" s="29">
        <v>441.40925721018004</v>
      </c>
      <c r="L9" s="31">
        <v>9.2999999999999999E-2</v>
      </c>
      <c r="M9" s="33">
        <v>6.0999999999999999E-2</v>
      </c>
    </row>
    <row r="10" spans="2:13">
      <c r="B10" s="28" t="s">
        <v>164</v>
      </c>
      <c r="C10" s="29">
        <v>758.97998321000011</v>
      </c>
      <c r="D10" s="29">
        <v>646.43502821999994</v>
      </c>
      <c r="E10" s="29">
        <v>707.02805247000003</v>
      </c>
      <c r="F10" s="30">
        <v>902.25511913999992</v>
      </c>
      <c r="G10" s="31">
        <v>5.8999999999999997E-2</v>
      </c>
      <c r="H10" s="31">
        <v>0.13</v>
      </c>
      <c r="I10" s="29">
        <v>981.96796506999976</v>
      </c>
      <c r="J10" s="29">
        <v>895.41155018000029</v>
      </c>
      <c r="K10" s="29">
        <v>936.60074740605978</v>
      </c>
      <c r="L10" s="31">
        <v>1.2999999999999999E-2</v>
      </c>
      <c r="M10" s="33">
        <v>0.14099999999999999</v>
      </c>
    </row>
    <row r="11" spans="2:13">
      <c r="B11" s="34" t="s">
        <v>28</v>
      </c>
      <c r="C11" s="35">
        <v>5580.585940179998</v>
      </c>
      <c r="D11" s="35">
        <v>5331.8639039600012</v>
      </c>
      <c r="E11" s="35">
        <v>5907.9642178599997</v>
      </c>
      <c r="F11" s="36">
        <v>6359.6071981300001</v>
      </c>
      <c r="G11" s="37">
        <v>4.4999999999999998E-2</v>
      </c>
      <c r="H11" s="38">
        <v>1</v>
      </c>
      <c r="I11" s="35">
        <v>6551.5062387599992</v>
      </c>
      <c r="J11" s="35">
        <v>6537.5534883488317</v>
      </c>
      <c r="K11" s="35">
        <v>6842.7866497551577</v>
      </c>
      <c r="L11" s="39">
        <v>2.5000000000000001E-2</v>
      </c>
      <c r="M11" s="40">
        <v>1</v>
      </c>
    </row>
    <row r="12" spans="2:13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>
      <c r="B13" s="261" t="s">
        <v>166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</row>
    <row r="14" spans="2:13" ht="48.5">
      <c r="B14" s="43" t="s">
        <v>30</v>
      </c>
      <c r="C14" s="44"/>
      <c r="D14" s="45" t="s">
        <v>18</v>
      </c>
      <c r="E14" s="46"/>
      <c r="F14" s="47" t="s">
        <v>19</v>
      </c>
      <c r="G14" s="48" t="s">
        <v>20</v>
      </c>
      <c r="H14" s="48" t="s">
        <v>21</v>
      </c>
      <c r="I14" s="49" t="s">
        <v>22</v>
      </c>
      <c r="J14" s="50"/>
      <c r="K14" s="51"/>
      <c r="L14" s="48" t="s">
        <v>20</v>
      </c>
      <c r="M14" s="52" t="s">
        <v>21</v>
      </c>
    </row>
    <row r="15" spans="2:13">
      <c r="B15" s="53" t="s">
        <v>23</v>
      </c>
      <c r="C15" s="54" t="s">
        <v>7</v>
      </c>
      <c r="D15" s="54" t="s">
        <v>8</v>
      </c>
      <c r="E15" s="54" t="s">
        <v>9</v>
      </c>
      <c r="F15" s="55" t="s">
        <v>10</v>
      </c>
      <c r="G15" s="265" t="s">
        <v>24</v>
      </c>
      <c r="H15" s="266"/>
      <c r="I15" s="54" t="s">
        <v>11</v>
      </c>
      <c r="J15" s="54" t="s">
        <v>12</v>
      </c>
      <c r="K15" s="54" t="s">
        <v>13</v>
      </c>
      <c r="L15" s="265" t="s">
        <v>25</v>
      </c>
      <c r="M15" s="267"/>
    </row>
    <row r="16" spans="2:13">
      <c r="B16" s="56" t="s">
        <v>31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>
      <c r="B17" s="56" t="s">
        <v>32</v>
      </c>
      <c r="C17" s="63">
        <v>4844.6479401800007</v>
      </c>
      <c r="D17" s="63">
        <v>4940.1361606900009</v>
      </c>
      <c r="E17" s="63">
        <v>4626.7064538499999</v>
      </c>
      <c r="F17" s="64">
        <v>6130.1824892700006</v>
      </c>
      <c r="G17" s="65">
        <v>8.2000000000000003E-2</v>
      </c>
      <c r="H17" s="65">
        <v>0.96299999999999997</v>
      </c>
      <c r="I17" s="63">
        <v>6183.3401732499997</v>
      </c>
      <c r="J17" s="63">
        <v>6579.6899485899994</v>
      </c>
      <c r="K17" s="63">
        <v>6882.3556862251398</v>
      </c>
      <c r="L17" s="65">
        <v>3.9E-2</v>
      </c>
      <c r="M17" s="66">
        <v>0.96499999999999997</v>
      </c>
    </row>
    <row r="18" spans="2:13" ht="19">
      <c r="B18" s="67" t="s">
        <v>33</v>
      </c>
      <c r="C18" s="68">
        <v>4393.0304585800004</v>
      </c>
      <c r="D18" s="69">
        <v>4214.5907143700006</v>
      </c>
      <c r="E18" s="70">
        <v>3754.0192279399998</v>
      </c>
      <c r="F18" s="70">
        <v>5080.6523999200008</v>
      </c>
      <c r="G18" s="71">
        <v>0.05</v>
      </c>
      <c r="H18" s="71">
        <v>0.81799999999999995</v>
      </c>
      <c r="I18" s="69">
        <v>5245.1601431099998</v>
      </c>
      <c r="J18" s="69">
        <v>5584.3473821299995</v>
      </c>
      <c r="K18" s="70">
        <v>5841.22736170798</v>
      </c>
      <c r="L18" s="71">
        <v>4.8000000000000001E-2</v>
      </c>
      <c r="M18" s="71">
        <v>0.81399999999999995</v>
      </c>
    </row>
    <row r="19" spans="2:13">
      <c r="B19" s="67" t="s">
        <v>34</v>
      </c>
      <c r="C19" s="72">
        <v>451.61748160000002</v>
      </c>
      <c r="D19" s="73">
        <v>725.54544632</v>
      </c>
      <c r="E19" s="74">
        <v>872.68722591000005</v>
      </c>
      <c r="F19" s="74">
        <v>1049.5300893499998</v>
      </c>
      <c r="G19" s="75">
        <v>0.32500000000000001</v>
      </c>
      <c r="H19" s="75">
        <v>0.14399999999999999</v>
      </c>
      <c r="I19" s="73">
        <v>938.18003013999999</v>
      </c>
      <c r="J19" s="73">
        <v>995.34256646000006</v>
      </c>
      <c r="K19" s="74">
        <v>1041.1283245171599</v>
      </c>
      <c r="L19" s="75">
        <v>-3.0000000000000001E-3</v>
      </c>
      <c r="M19" s="75">
        <v>0.151</v>
      </c>
    </row>
    <row r="20" spans="2:13">
      <c r="B20" s="209" t="s">
        <v>107</v>
      </c>
      <c r="C20" s="63">
        <v>205.76300000000001</v>
      </c>
      <c r="D20" s="63">
        <v>190.94374327</v>
      </c>
      <c r="E20" s="63">
        <v>153.89767809</v>
      </c>
      <c r="F20" s="210">
        <v>253.636</v>
      </c>
      <c r="G20" s="211">
        <v>7.1999999999999995E-2</v>
      </c>
      <c r="H20" s="211">
        <v>3.6999999999999998E-2</v>
      </c>
      <c r="I20" s="63">
        <v>211.06</v>
      </c>
      <c r="J20" s="63">
        <v>225.934</v>
      </c>
      <c r="K20" s="63">
        <v>235.38399999999999</v>
      </c>
      <c r="L20" s="211">
        <v>-2.5000000000000001E-2</v>
      </c>
      <c r="M20" s="212">
        <v>3.5000000000000003E-2</v>
      </c>
    </row>
    <row r="21" spans="2:13">
      <c r="B21" s="76" t="s">
        <v>35</v>
      </c>
      <c r="C21" s="77">
        <v>5050.4109401800006</v>
      </c>
      <c r="D21" s="77">
        <v>5131.0799039600006</v>
      </c>
      <c r="E21" s="78">
        <v>4780.6041319400001</v>
      </c>
      <c r="F21" s="78">
        <v>6383.818489270001</v>
      </c>
      <c r="G21" s="79">
        <v>8.1000000000000003E-2</v>
      </c>
      <c r="H21" s="79">
        <v>1</v>
      </c>
      <c r="I21" s="77">
        <v>6394.4001732500001</v>
      </c>
      <c r="J21" s="77">
        <v>6805.6239485899996</v>
      </c>
      <c r="K21" s="78">
        <v>7117.7396862251398</v>
      </c>
      <c r="L21" s="79">
        <v>3.6999999999999998E-2</v>
      </c>
      <c r="M21" s="80">
        <v>1</v>
      </c>
    </row>
    <row r="22" spans="2:13">
      <c r="B22" s="56" t="s">
        <v>36</v>
      </c>
      <c r="C22" s="81"/>
      <c r="D22" s="81"/>
      <c r="E22" s="81"/>
      <c r="F22" s="82"/>
      <c r="G22" s="83"/>
      <c r="H22" s="83"/>
      <c r="I22" s="81"/>
      <c r="J22" s="81"/>
      <c r="K22" s="81"/>
      <c r="L22" s="83"/>
      <c r="M22" s="84"/>
    </row>
    <row r="23" spans="2:13">
      <c r="B23" s="56" t="s">
        <v>37</v>
      </c>
      <c r="C23" s="63">
        <v>5580.5859401799999</v>
      </c>
      <c r="D23" s="63">
        <v>5331.8639039600002</v>
      </c>
      <c r="E23" s="63">
        <v>5907.9642178599997</v>
      </c>
      <c r="F23" s="64">
        <v>6359.6071981300011</v>
      </c>
      <c r="G23" s="85">
        <v>4.4999999999999998E-2</v>
      </c>
      <c r="H23" s="85">
        <v>1</v>
      </c>
      <c r="I23" s="63">
        <v>6551.5062387600001</v>
      </c>
      <c r="J23" s="63">
        <v>6537.5534883488308</v>
      </c>
      <c r="K23" s="63">
        <v>6842.7866497551595</v>
      </c>
      <c r="L23" s="85">
        <v>2.5000000000000001E-2</v>
      </c>
      <c r="M23" s="86">
        <v>1</v>
      </c>
    </row>
    <row r="24" spans="2:13">
      <c r="B24" s="67" t="s">
        <v>38</v>
      </c>
      <c r="C24" s="68">
        <v>2749.7086580700002</v>
      </c>
      <c r="D24" s="69">
        <v>2009.3795247200001</v>
      </c>
      <c r="E24" s="70">
        <v>2381.8523219200001</v>
      </c>
      <c r="F24" s="70">
        <v>2536.5354098499997</v>
      </c>
      <c r="G24" s="71">
        <v>-2.7E-2</v>
      </c>
      <c r="H24" s="71">
        <v>0.41799999999999998</v>
      </c>
      <c r="I24" s="69">
        <v>2435.85974846</v>
      </c>
      <c r="J24" s="69">
        <v>2463.3053789999999</v>
      </c>
      <c r="K24" s="70">
        <v>2576.6174264340002</v>
      </c>
      <c r="L24" s="71">
        <v>5.0000000000000001E-3</v>
      </c>
      <c r="M24" s="71">
        <v>0.38100000000000001</v>
      </c>
    </row>
    <row r="25" spans="2:13">
      <c r="B25" s="67" t="s">
        <v>39</v>
      </c>
      <c r="C25" s="87">
        <v>1623.9055719499995</v>
      </c>
      <c r="D25" s="88">
        <v>1822.708720540001</v>
      </c>
      <c r="E25" s="89">
        <v>1983.9162617200004</v>
      </c>
      <c r="F25" s="89">
        <v>2358.951170360001</v>
      </c>
      <c r="G25" s="90">
        <v>0.13300000000000001</v>
      </c>
      <c r="H25" s="90">
        <v>0.33500000000000002</v>
      </c>
      <c r="I25" s="88">
        <v>2535.6092799200001</v>
      </c>
      <c r="J25" s="88">
        <v>2495.1147665282228</v>
      </c>
      <c r="K25" s="89">
        <v>2614.3957467308028</v>
      </c>
      <c r="L25" s="90">
        <v>3.5000000000000003E-2</v>
      </c>
      <c r="M25" s="90">
        <v>0.38</v>
      </c>
    </row>
    <row r="26" spans="2:13">
      <c r="B26" s="67" t="s">
        <v>40</v>
      </c>
      <c r="C26" s="87">
        <v>1198.63246549</v>
      </c>
      <c r="D26" s="88">
        <v>1493.7326587</v>
      </c>
      <c r="E26" s="89">
        <v>1508.2259539599993</v>
      </c>
      <c r="F26" s="89">
        <v>1462.6393160600001</v>
      </c>
      <c r="G26" s="90">
        <v>6.9000000000000006E-2</v>
      </c>
      <c r="H26" s="90">
        <v>0.245</v>
      </c>
      <c r="I26" s="88">
        <v>1576.8968161700002</v>
      </c>
      <c r="J26" s="88">
        <v>1575.8522589499999</v>
      </c>
      <c r="K26" s="89">
        <v>1648.3414628616999</v>
      </c>
      <c r="L26" s="90">
        <v>4.1000000000000002E-2</v>
      </c>
      <c r="M26" s="90">
        <v>0.23799999999999999</v>
      </c>
    </row>
    <row r="27" spans="2:13">
      <c r="B27" s="67" t="s">
        <v>41</v>
      </c>
      <c r="C27" s="72">
        <v>8.3392446699999994</v>
      </c>
      <c r="D27" s="73">
        <v>6.0430000000000001</v>
      </c>
      <c r="E27" s="74">
        <v>33.969680260000004</v>
      </c>
      <c r="F27" s="74">
        <v>1.4813018600000001</v>
      </c>
      <c r="G27" s="75">
        <v>-0.438</v>
      </c>
      <c r="H27" s="75">
        <v>2E-3</v>
      </c>
      <c r="I27" s="73">
        <v>3.1403942099999997</v>
      </c>
      <c r="J27" s="73">
        <v>3.2810838706079997</v>
      </c>
      <c r="K27" s="74">
        <v>3.4320137286559675</v>
      </c>
      <c r="L27" s="75">
        <v>0.32300000000000001</v>
      </c>
      <c r="M27" s="75">
        <v>0</v>
      </c>
    </row>
    <row r="28" spans="2:13">
      <c r="B28" s="76" t="s">
        <v>42</v>
      </c>
      <c r="C28" s="91">
        <v>5580.5859401799999</v>
      </c>
      <c r="D28" s="91">
        <v>5331.8639039600002</v>
      </c>
      <c r="E28" s="92">
        <v>5907.9642178599997</v>
      </c>
      <c r="F28" s="92">
        <v>6359.6071981300011</v>
      </c>
      <c r="G28" s="79">
        <v>4.4999999999999998E-2</v>
      </c>
      <c r="H28" s="79">
        <v>1</v>
      </c>
      <c r="I28" s="91">
        <v>6551.5062387600001</v>
      </c>
      <c r="J28" s="91">
        <v>6537.5534883488308</v>
      </c>
      <c r="K28" s="92">
        <v>6842.7866497551595</v>
      </c>
      <c r="L28" s="79">
        <v>2.5000000000000001E-2</v>
      </c>
      <c r="M28" s="80">
        <v>1</v>
      </c>
    </row>
    <row r="29" spans="2:13">
      <c r="B29" s="93" t="s">
        <v>43</v>
      </c>
      <c r="C29" s="94">
        <v>-530.20000000000005</v>
      </c>
      <c r="D29" s="94">
        <v>-200.8</v>
      </c>
      <c r="E29" s="95">
        <v>-1127.4000000000001</v>
      </c>
      <c r="F29" s="95">
        <v>24.2</v>
      </c>
      <c r="G29" s="96">
        <v>-1.357</v>
      </c>
      <c r="H29" s="96"/>
      <c r="I29" s="94">
        <v>-157.1</v>
      </c>
      <c r="J29" s="94">
        <v>268.10000000000002</v>
      </c>
      <c r="K29" s="95">
        <v>275</v>
      </c>
      <c r="L29" s="96">
        <v>1.248</v>
      </c>
      <c r="M29" s="97"/>
    </row>
    <row r="30" spans="2:13">
      <c r="B30" s="56"/>
      <c r="C30" s="88"/>
      <c r="D30" s="88"/>
      <c r="E30" s="88"/>
      <c r="F30" s="88"/>
      <c r="G30" s="98"/>
      <c r="H30" s="98"/>
      <c r="I30" s="88"/>
      <c r="J30" s="88"/>
      <c r="K30" s="88"/>
      <c r="L30" s="98"/>
      <c r="M30" s="99"/>
    </row>
    <row r="31" spans="2:13">
      <c r="B31" s="100" t="s">
        <v>44</v>
      </c>
      <c r="C31" s="101"/>
      <c r="D31" s="101"/>
      <c r="E31" s="101"/>
      <c r="F31" s="101"/>
      <c r="G31" s="102"/>
      <c r="H31" s="102"/>
      <c r="I31" s="101"/>
      <c r="J31" s="101"/>
      <c r="K31" s="101"/>
      <c r="L31" s="102"/>
      <c r="M31" s="102"/>
    </row>
    <row r="32" spans="2:13">
      <c r="B32" s="103" t="s">
        <v>45</v>
      </c>
      <c r="C32" s="104">
        <v>-690.10699052389737</v>
      </c>
      <c r="D32" s="104">
        <v>-352.77599999999984</v>
      </c>
      <c r="E32" s="104">
        <v>-630.71950919000028</v>
      </c>
      <c r="F32" s="105">
        <v>-162.83529814999838</v>
      </c>
      <c r="G32" s="106">
        <v>-0.38200000000000001</v>
      </c>
      <c r="H32" s="106">
        <v>1</v>
      </c>
      <c r="I32" s="104">
        <v>-214.15486899426833</v>
      </c>
      <c r="J32" s="104">
        <v>-74.59077311494093</v>
      </c>
      <c r="K32" s="107">
        <v>-177.70967162050874</v>
      </c>
      <c r="L32" s="106">
        <v>0.03</v>
      </c>
      <c r="M32" s="108">
        <v>1</v>
      </c>
    </row>
    <row r="33" spans="2:13">
      <c r="B33" s="109" t="s">
        <v>46</v>
      </c>
      <c r="C33" s="88"/>
      <c r="D33" s="88"/>
      <c r="E33" s="88"/>
      <c r="F33" s="110"/>
      <c r="G33" s="65"/>
      <c r="H33" s="65"/>
      <c r="I33" s="88"/>
      <c r="J33" s="88"/>
      <c r="K33" s="88"/>
      <c r="L33" s="65"/>
      <c r="M33" s="66"/>
    </row>
    <row r="34" spans="2:13">
      <c r="B34" s="109" t="s">
        <v>47</v>
      </c>
      <c r="C34" s="63">
        <v>4475.179634430001</v>
      </c>
      <c r="D34" s="63">
        <v>4277.784714370001</v>
      </c>
      <c r="E34" s="63">
        <v>3814.33922794</v>
      </c>
      <c r="F34" s="64">
        <v>5088.0705839200009</v>
      </c>
      <c r="G34" s="65">
        <v>4.3999999999999997E-2</v>
      </c>
      <c r="H34" s="65">
        <v>0.85899999999999999</v>
      </c>
      <c r="I34" s="63">
        <v>5246.2992351100002</v>
      </c>
      <c r="J34" s="63">
        <v>5592.4427971299992</v>
      </c>
      <c r="K34" s="63">
        <v>5849.6951657979798</v>
      </c>
      <c r="L34" s="65">
        <v>4.8000000000000001E-2</v>
      </c>
      <c r="M34" s="66">
        <v>0.97199999999999998</v>
      </c>
    </row>
    <row r="35" spans="2:13" ht="19">
      <c r="B35" s="111" t="s">
        <v>48</v>
      </c>
      <c r="C35" s="68">
        <v>4393.0306344300006</v>
      </c>
      <c r="D35" s="69">
        <v>4214.5907143700006</v>
      </c>
      <c r="E35" s="69">
        <v>3754.0192279399998</v>
      </c>
      <c r="F35" s="112">
        <v>5080.6523999200008</v>
      </c>
      <c r="G35" s="71">
        <v>0.05</v>
      </c>
      <c r="H35" s="71">
        <v>0.84799999999999998</v>
      </c>
      <c r="I35" s="69">
        <v>5245.1601431099998</v>
      </c>
      <c r="J35" s="69">
        <v>5584.3473821299995</v>
      </c>
      <c r="K35" s="70">
        <v>5841.22736170798</v>
      </c>
      <c r="L35" s="71">
        <v>4.8000000000000001E-2</v>
      </c>
      <c r="M35" s="71">
        <v>0.97099999999999997</v>
      </c>
    </row>
    <row r="36" spans="2:13">
      <c r="B36" s="111" t="s">
        <v>49</v>
      </c>
      <c r="C36" s="72">
        <v>82.149000000000001</v>
      </c>
      <c r="D36" s="73">
        <v>63.194000000000003</v>
      </c>
      <c r="E36" s="73">
        <v>60.32</v>
      </c>
      <c r="F36" s="113">
        <v>7.4181840000000001</v>
      </c>
      <c r="G36" s="75">
        <v>-0.55100000000000005</v>
      </c>
      <c r="H36" s="75">
        <v>1.0999999999999999E-2</v>
      </c>
      <c r="I36" s="73">
        <v>1.139092</v>
      </c>
      <c r="J36" s="73">
        <v>8.0954149999999991</v>
      </c>
      <c r="K36" s="74">
        <v>8.4678040899999996</v>
      </c>
      <c r="L36" s="75">
        <v>4.4999999999999998E-2</v>
      </c>
      <c r="M36" s="75">
        <v>1E-3</v>
      </c>
    </row>
    <row r="37" spans="2:13">
      <c r="B37" s="109" t="s">
        <v>107</v>
      </c>
      <c r="C37" s="63">
        <v>205.76300000000001</v>
      </c>
      <c r="D37" s="63">
        <v>190.94374327</v>
      </c>
      <c r="E37" s="63">
        <v>153.89767809</v>
      </c>
      <c r="F37" s="64">
        <v>253.636</v>
      </c>
      <c r="G37" s="65">
        <v>7.1999999999999995E-2</v>
      </c>
      <c r="H37" s="65">
        <v>3.9E-2</v>
      </c>
      <c r="I37" s="63">
        <v>211.06</v>
      </c>
      <c r="J37" s="63">
        <v>225.934</v>
      </c>
      <c r="K37" s="63">
        <v>235.38399999999999</v>
      </c>
      <c r="L37" s="65">
        <v>-2.5000000000000001E-2</v>
      </c>
      <c r="M37" s="66">
        <v>4.1000000000000002E-2</v>
      </c>
    </row>
    <row r="38" spans="2:13" ht="19">
      <c r="B38" s="109" t="s">
        <v>50</v>
      </c>
      <c r="C38" s="63">
        <v>472.56036557000039</v>
      </c>
      <c r="D38" s="63">
        <v>765.11254235999934</v>
      </c>
      <c r="E38" s="63">
        <v>813.42700000000002</v>
      </c>
      <c r="F38" s="64">
        <v>0</v>
      </c>
      <c r="G38" s="65">
        <v>-1</v>
      </c>
      <c r="H38" s="65">
        <v>0.10199999999999999</v>
      </c>
      <c r="I38" s="63">
        <v>-96.956681514269675</v>
      </c>
      <c r="J38" s="63">
        <v>-101.30034084610894</v>
      </c>
      <c r="K38" s="63">
        <v>-105.96015652502996</v>
      </c>
      <c r="L38" s="65">
        <v>0</v>
      </c>
      <c r="M38" s="66">
        <v>-1.2999999999999999E-2</v>
      </c>
    </row>
    <row r="39" spans="2:13">
      <c r="B39" s="114" t="s">
        <v>51</v>
      </c>
      <c r="C39" s="91">
        <v>5153.5030000000015</v>
      </c>
      <c r="D39" s="91">
        <v>5233.8410000000003</v>
      </c>
      <c r="E39" s="91">
        <v>4781.6639060299995</v>
      </c>
      <c r="F39" s="115">
        <v>5341.7065839200013</v>
      </c>
      <c r="G39" s="116">
        <v>1.2E-2</v>
      </c>
      <c r="H39" s="116">
        <v>1</v>
      </c>
      <c r="I39" s="91">
        <v>5360.4025535957308</v>
      </c>
      <c r="J39" s="91">
        <v>5717.0764562838904</v>
      </c>
      <c r="K39" s="92">
        <v>5979.1190092729503</v>
      </c>
      <c r="L39" s="116">
        <v>3.7999999999999999E-2</v>
      </c>
      <c r="M39" s="117">
        <v>1</v>
      </c>
    </row>
    <row r="40" spans="2:13">
      <c r="B40" s="118" t="s">
        <v>52</v>
      </c>
      <c r="C40" s="81"/>
      <c r="D40" s="81"/>
      <c r="E40" s="81"/>
      <c r="F40" s="82"/>
      <c r="G40" s="106"/>
      <c r="H40" s="106"/>
      <c r="I40" s="81"/>
      <c r="J40" s="81"/>
      <c r="K40" s="81"/>
      <c r="L40" s="106"/>
      <c r="M40" s="108"/>
    </row>
    <row r="41" spans="2:13">
      <c r="B41" s="109" t="s">
        <v>53</v>
      </c>
      <c r="C41" s="63">
        <v>5774.1189905238989</v>
      </c>
      <c r="D41" s="63">
        <v>5586.6170000000002</v>
      </c>
      <c r="E41" s="63">
        <v>5412.3834152199997</v>
      </c>
      <c r="F41" s="64">
        <v>5504.5418820699997</v>
      </c>
      <c r="G41" s="65">
        <v>-1.6E-2</v>
      </c>
      <c r="H41" s="65">
        <v>0.99702705176625894</v>
      </c>
      <c r="I41" s="63">
        <v>5574.5574225899991</v>
      </c>
      <c r="J41" s="63">
        <v>5791.6672293988313</v>
      </c>
      <c r="K41" s="63">
        <v>6156.828680893459</v>
      </c>
      <c r="L41" s="65">
        <v>3.7999999999999999E-2</v>
      </c>
      <c r="M41" s="66">
        <v>1</v>
      </c>
    </row>
    <row r="42" spans="2:13">
      <c r="B42" s="111" t="s">
        <v>38</v>
      </c>
      <c r="C42" s="68">
        <v>2749.7086580700002</v>
      </c>
      <c r="D42" s="69">
        <v>2009.3795247200001</v>
      </c>
      <c r="E42" s="69">
        <v>2378.4373219200002</v>
      </c>
      <c r="F42" s="112">
        <v>2536.5354098499997</v>
      </c>
      <c r="G42" s="71">
        <v>-2.7E-2</v>
      </c>
      <c r="H42" s="71">
        <v>0.433</v>
      </c>
      <c r="I42" s="69">
        <v>2435.85974846</v>
      </c>
      <c r="J42" s="69">
        <v>2463.3053789999999</v>
      </c>
      <c r="K42" s="70">
        <v>2576.6174264340002</v>
      </c>
      <c r="L42" s="71">
        <v>5.0000000000000001E-3</v>
      </c>
      <c r="M42" s="71">
        <v>0.435</v>
      </c>
    </row>
    <row r="43" spans="2:13">
      <c r="B43" s="111" t="s">
        <v>39</v>
      </c>
      <c r="C43" s="87">
        <v>3022.0887457376016</v>
      </c>
      <c r="D43" s="88">
        <v>3571.1944752800009</v>
      </c>
      <c r="E43" s="88">
        <v>2999.9764130399994</v>
      </c>
      <c r="F43" s="110">
        <v>2966.5251703600002</v>
      </c>
      <c r="G43" s="90">
        <v>-6.0000000000000001E-3</v>
      </c>
      <c r="H43" s="90">
        <v>0.56200000000000006</v>
      </c>
      <c r="I43" s="88">
        <v>3135.5572799199999</v>
      </c>
      <c r="J43" s="88">
        <v>3325.0807665282232</v>
      </c>
      <c r="K43" s="89">
        <v>3576.7792407308029</v>
      </c>
      <c r="L43" s="90">
        <v>6.4000000000000001E-2</v>
      </c>
      <c r="M43" s="90">
        <v>0.56399999999999995</v>
      </c>
    </row>
    <row r="44" spans="2:13">
      <c r="B44" s="111" t="s">
        <v>54</v>
      </c>
      <c r="C44" s="72">
        <v>2.3215867162970198</v>
      </c>
      <c r="D44" s="73">
        <v>6.0430000000000001</v>
      </c>
      <c r="E44" s="73">
        <v>33.969680260000004</v>
      </c>
      <c r="F44" s="113">
        <v>1.4813018600000001</v>
      </c>
      <c r="G44" s="75">
        <v>-0.13900000000000001</v>
      </c>
      <c r="H44" s="75">
        <v>2E-3</v>
      </c>
      <c r="I44" s="73">
        <v>3.1403942099999997</v>
      </c>
      <c r="J44" s="73">
        <v>3.2810838706079997</v>
      </c>
      <c r="K44" s="74">
        <v>3.4320137286559675</v>
      </c>
      <c r="L44" s="75">
        <v>0.32300000000000001</v>
      </c>
      <c r="M44" s="75">
        <v>0</v>
      </c>
    </row>
    <row r="45" spans="2:13">
      <c r="B45" s="109" t="s">
        <v>137</v>
      </c>
      <c r="C45" s="63">
        <v>69.491</v>
      </c>
      <c r="D45" s="63">
        <v>0</v>
      </c>
      <c r="E45" s="63">
        <v>0</v>
      </c>
      <c r="F45" s="64">
        <v>0</v>
      </c>
      <c r="G45" s="65">
        <v>-1</v>
      </c>
      <c r="H45" s="65">
        <v>3.0000000000000001E-3</v>
      </c>
      <c r="I45" s="63">
        <v>0</v>
      </c>
      <c r="J45" s="63">
        <v>0</v>
      </c>
      <c r="K45" s="63">
        <v>0</v>
      </c>
      <c r="L45" s="65">
        <v>0</v>
      </c>
      <c r="M45" s="66">
        <v>0</v>
      </c>
    </row>
    <row r="46" spans="2:13">
      <c r="B46" s="114" t="s">
        <v>55</v>
      </c>
      <c r="C46" s="91">
        <v>5843.6099905238989</v>
      </c>
      <c r="D46" s="91">
        <v>5586.6170000000002</v>
      </c>
      <c r="E46" s="91">
        <v>5412.3834152199997</v>
      </c>
      <c r="F46" s="115">
        <v>5504.5418820699997</v>
      </c>
      <c r="G46" s="116">
        <v>-0.02</v>
      </c>
      <c r="H46" s="116">
        <v>1</v>
      </c>
      <c r="I46" s="91">
        <v>5574.5574225899991</v>
      </c>
      <c r="J46" s="91">
        <v>5791.6672293988313</v>
      </c>
      <c r="K46" s="92">
        <v>6156.828680893459</v>
      </c>
      <c r="L46" s="116">
        <v>3.7999999999999999E-2</v>
      </c>
      <c r="M46" s="117">
        <v>1</v>
      </c>
    </row>
    <row r="47" spans="2:13" ht="19">
      <c r="B47" s="109" t="s">
        <v>56</v>
      </c>
      <c r="C47" s="63">
        <v>-114.70400000000001</v>
      </c>
      <c r="D47" s="63">
        <v>-109.04</v>
      </c>
      <c r="E47" s="63">
        <v>-299.22199999999998</v>
      </c>
      <c r="F47" s="64">
        <v>-409.98099999999999</v>
      </c>
      <c r="G47" s="65">
        <v>0.52900000000000003</v>
      </c>
      <c r="H47" s="65">
        <v>1</v>
      </c>
      <c r="I47" s="63">
        <v>40.483000000000004</v>
      </c>
      <c r="J47" s="63">
        <v>-228</v>
      </c>
      <c r="K47" s="119">
        <v>-82.16</v>
      </c>
      <c r="L47" s="65">
        <v>-0.41499999999999998</v>
      </c>
      <c r="M47" s="66">
        <v>1</v>
      </c>
    </row>
    <row r="48" spans="2:13" ht="19">
      <c r="B48" s="111" t="s">
        <v>57</v>
      </c>
      <c r="C48" s="68">
        <v>-116.364</v>
      </c>
      <c r="D48" s="69">
        <v>-117.854</v>
      </c>
      <c r="E48" s="69">
        <v>-253.81299999999999</v>
      </c>
      <c r="F48" s="112">
        <v>-409.98099999999999</v>
      </c>
      <c r="G48" s="71">
        <v>0.52200000000000002</v>
      </c>
      <c r="H48" s="71">
        <v>0.98599999999999999</v>
      </c>
      <c r="I48" s="69">
        <v>-60</v>
      </c>
      <c r="J48" s="69">
        <v>-228</v>
      </c>
      <c r="K48" s="69">
        <v>-77.983999999999995</v>
      </c>
      <c r="L48" s="71">
        <v>-0.42499999999999999</v>
      </c>
      <c r="M48" s="71">
        <v>0.36699999999999999</v>
      </c>
    </row>
    <row r="49" spans="2:13" ht="19">
      <c r="B49" s="111" t="s">
        <v>58</v>
      </c>
      <c r="C49" s="87">
        <v>-0.745</v>
      </c>
      <c r="D49" s="88">
        <v>-1.4119999999999999</v>
      </c>
      <c r="E49" s="88">
        <v>-49.325000000000003</v>
      </c>
      <c r="F49" s="110">
        <v>0</v>
      </c>
      <c r="G49" s="90">
        <v>-1</v>
      </c>
      <c r="H49" s="90">
        <v>4.5999999999999999E-2</v>
      </c>
      <c r="I49" s="88">
        <v>0</v>
      </c>
      <c r="J49" s="88">
        <v>0</v>
      </c>
      <c r="K49" s="88">
        <v>-4.1760000000000002</v>
      </c>
      <c r="L49" s="90">
        <v>0</v>
      </c>
      <c r="M49" s="90">
        <v>1.2999999999999999E-2</v>
      </c>
    </row>
    <row r="50" spans="2:13" ht="19">
      <c r="B50" s="111" t="s">
        <v>59</v>
      </c>
      <c r="C50" s="87">
        <v>2.4049999999999998</v>
      </c>
      <c r="D50" s="88">
        <v>1.115</v>
      </c>
      <c r="E50" s="88">
        <v>3.9159999999999999</v>
      </c>
      <c r="F50" s="110">
        <v>0</v>
      </c>
      <c r="G50" s="90">
        <v>-1</v>
      </c>
      <c r="H50" s="90">
        <v>-1.0999999999999999E-2</v>
      </c>
      <c r="I50" s="88">
        <v>100.483</v>
      </c>
      <c r="J50" s="88">
        <v>0</v>
      </c>
      <c r="K50" s="88">
        <v>0</v>
      </c>
      <c r="L50" s="90">
        <v>0</v>
      </c>
      <c r="M50" s="90">
        <v>0.621</v>
      </c>
    </row>
    <row r="51" spans="2:13">
      <c r="B51" s="111" t="s">
        <v>167</v>
      </c>
      <c r="C51" s="72">
        <v>0</v>
      </c>
      <c r="D51" s="73">
        <v>9.1110000000000007</v>
      </c>
      <c r="E51" s="73">
        <v>0</v>
      </c>
      <c r="F51" s="113">
        <v>0</v>
      </c>
      <c r="G51" s="75">
        <v>0</v>
      </c>
      <c r="H51" s="75">
        <v>-2.1000000000000001E-2</v>
      </c>
      <c r="I51" s="73">
        <v>0</v>
      </c>
      <c r="J51" s="73">
        <v>0</v>
      </c>
      <c r="K51" s="73">
        <v>0</v>
      </c>
      <c r="L51" s="75">
        <v>0</v>
      </c>
      <c r="M51" s="75">
        <v>0</v>
      </c>
    </row>
    <row r="52" spans="2:13" ht="19">
      <c r="B52" s="109" t="s">
        <v>60</v>
      </c>
      <c r="C52" s="63">
        <v>154.708</v>
      </c>
      <c r="D52" s="63">
        <v>159.21</v>
      </c>
      <c r="E52" s="63">
        <v>221.30700000000002</v>
      </c>
      <c r="F52" s="64">
        <v>123.74600000000001</v>
      </c>
      <c r="G52" s="65">
        <v>-7.1999999999999995E-2</v>
      </c>
      <c r="H52" s="65">
        <v>1</v>
      </c>
      <c r="I52" s="63">
        <v>238.56100000000001</v>
      </c>
      <c r="J52" s="63">
        <v>243.7</v>
      </c>
      <c r="K52" s="119">
        <v>235.38399999999999</v>
      </c>
      <c r="L52" s="65">
        <v>0.23899999999999999</v>
      </c>
      <c r="M52" s="66">
        <v>1</v>
      </c>
    </row>
    <row r="53" spans="2:13">
      <c r="B53" s="111" t="s">
        <v>75</v>
      </c>
      <c r="C53" s="68">
        <v>183.54900000000001</v>
      </c>
      <c r="D53" s="69">
        <v>189.78100000000001</v>
      </c>
      <c r="E53" s="69">
        <v>202.28700000000001</v>
      </c>
      <c r="F53" s="112">
        <v>253.636</v>
      </c>
      <c r="G53" s="71">
        <v>0.114</v>
      </c>
      <c r="H53" s="71">
        <v>1.3360000000000001</v>
      </c>
      <c r="I53" s="69">
        <v>211.06</v>
      </c>
      <c r="J53" s="69">
        <v>225.934</v>
      </c>
      <c r="K53" s="69">
        <v>235.38399999999999</v>
      </c>
      <c r="L53" s="71">
        <v>-2.5000000000000001E-2</v>
      </c>
      <c r="M53" s="71">
        <v>1.2150000000000001</v>
      </c>
    </row>
    <row r="54" spans="2:13">
      <c r="B54" s="111" t="s">
        <v>61</v>
      </c>
      <c r="C54" s="87">
        <v>-13.965999999999999</v>
      </c>
      <c r="D54" s="88">
        <v>-18.677</v>
      </c>
      <c r="E54" s="88">
        <v>27.39</v>
      </c>
      <c r="F54" s="110">
        <v>-129.88999999999999</v>
      </c>
      <c r="G54" s="90">
        <v>1.103</v>
      </c>
      <c r="H54" s="90">
        <v>-0.28299999999999997</v>
      </c>
      <c r="I54" s="88">
        <v>27.501000000000001</v>
      </c>
      <c r="J54" s="88">
        <v>17.765999999999998</v>
      </c>
      <c r="K54" s="88">
        <v>0</v>
      </c>
      <c r="L54" s="90">
        <v>-1</v>
      </c>
      <c r="M54" s="90">
        <v>-0.215</v>
      </c>
    </row>
    <row r="55" spans="2:13">
      <c r="B55" s="213" t="s">
        <v>108</v>
      </c>
      <c r="C55" s="72">
        <v>-14.875</v>
      </c>
      <c r="D55" s="73">
        <v>-11.894</v>
      </c>
      <c r="E55" s="73">
        <v>-8.3699999999999992</v>
      </c>
      <c r="F55" s="113">
        <v>0</v>
      </c>
      <c r="G55" s="75">
        <v>-1</v>
      </c>
      <c r="H55" s="75">
        <v>-5.1999999999999998E-2</v>
      </c>
      <c r="I55" s="73">
        <v>0</v>
      </c>
      <c r="J55" s="73">
        <v>0</v>
      </c>
      <c r="K55" s="73">
        <v>0</v>
      </c>
      <c r="L55" s="75">
        <v>0</v>
      </c>
      <c r="M55" s="75">
        <v>0</v>
      </c>
    </row>
    <row r="56" spans="2:13" ht="19">
      <c r="B56" s="124" t="s">
        <v>62</v>
      </c>
      <c r="C56" s="125">
        <v>-650.10299052389735</v>
      </c>
      <c r="D56" s="125">
        <v>-302.60599999999988</v>
      </c>
      <c r="E56" s="125">
        <v>-708.63450919000024</v>
      </c>
      <c r="F56" s="126">
        <v>-449.07029814999839</v>
      </c>
      <c r="G56" s="127">
        <v>-0.11600000000000001</v>
      </c>
      <c r="H56" s="127">
        <v>-9.0999999999999998E-2</v>
      </c>
      <c r="I56" s="125">
        <v>64.889131005731684</v>
      </c>
      <c r="J56" s="125">
        <v>-58.890773114940941</v>
      </c>
      <c r="K56" s="128">
        <v>-24.485671620508725</v>
      </c>
      <c r="L56" s="127">
        <v>-0.621</v>
      </c>
      <c r="M56" s="129">
        <v>1</v>
      </c>
    </row>
    <row r="57" spans="2:13">
      <c r="B57" s="56"/>
      <c r="C57" s="88"/>
      <c r="D57" s="88"/>
      <c r="E57" s="88"/>
      <c r="F57" s="88"/>
      <c r="G57" s="130"/>
      <c r="H57" s="130"/>
      <c r="I57" s="88"/>
      <c r="J57" s="88"/>
      <c r="K57" s="88"/>
      <c r="L57" s="130"/>
      <c r="M57" s="130"/>
    </row>
    <row r="58" spans="2:13">
      <c r="B58" s="56" t="s">
        <v>63</v>
      </c>
      <c r="C58" s="88"/>
      <c r="D58" s="88"/>
      <c r="E58" s="88"/>
      <c r="F58" s="88"/>
      <c r="G58" s="131"/>
      <c r="H58" s="131"/>
      <c r="I58" s="88"/>
      <c r="J58" s="88"/>
      <c r="K58" s="88"/>
      <c r="L58" s="131"/>
      <c r="M58" s="131"/>
    </row>
    <row r="59" spans="2:13">
      <c r="B59" s="132" t="s">
        <v>64</v>
      </c>
      <c r="C59" s="81">
        <v>1542.741</v>
      </c>
      <c r="D59" s="81">
        <v>1523.0409999999999</v>
      </c>
      <c r="E59" s="81">
        <v>1672.556</v>
      </c>
      <c r="F59" s="82">
        <v>1754.3969999999999</v>
      </c>
      <c r="G59" s="133">
        <v>4.3999999999999997E-2</v>
      </c>
      <c r="H59" s="133">
        <v>0.315</v>
      </c>
      <c r="I59" s="81">
        <v>1653.914</v>
      </c>
      <c r="J59" s="81">
        <v>1795.461</v>
      </c>
      <c r="K59" s="81">
        <v>1877.6214660000001</v>
      </c>
      <c r="L59" s="133">
        <v>2.3E-2</v>
      </c>
      <c r="M59" s="134">
        <v>0.36</v>
      </c>
    </row>
    <row r="60" spans="2:13">
      <c r="B60" s="135" t="s">
        <v>65</v>
      </c>
      <c r="C60" s="88"/>
      <c r="D60" s="88"/>
      <c r="E60" s="88"/>
      <c r="F60" s="110"/>
      <c r="G60" s="90"/>
      <c r="H60" s="90"/>
      <c r="I60" s="88"/>
      <c r="J60" s="88"/>
      <c r="K60" s="88"/>
      <c r="L60" s="90"/>
      <c r="M60" s="136"/>
    </row>
    <row r="61" spans="2:13">
      <c r="B61" s="135" t="s">
        <v>66</v>
      </c>
      <c r="C61" s="137">
        <v>-116.364</v>
      </c>
      <c r="D61" s="138">
        <v>-117.854</v>
      </c>
      <c r="E61" s="138">
        <v>-253.81299999999999</v>
      </c>
      <c r="F61" s="139">
        <v>-409.98099999999999</v>
      </c>
      <c r="G61" s="140">
        <v>0.52200000000000002</v>
      </c>
      <c r="H61" s="140">
        <v>1</v>
      </c>
      <c r="I61" s="138">
        <v>-60</v>
      </c>
      <c r="J61" s="138">
        <v>-228</v>
      </c>
      <c r="K61" s="138">
        <v>-77.983999999999995</v>
      </c>
      <c r="L61" s="140">
        <v>-0.42499999999999999</v>
      </c>
      <c r="M61" s="140">
        <v>1</v>
      </c>
    </row>
    <row r="62" spans="2:13">
      <c r="B62" s="67" t="s">
        <v>67</v>
      </c>
      <c r="C62" s="88">
        <v>19.38</v>
      </c>
      <c r="D62" s="88">
        <v>18.338999999999999</v>
      </c>
      <c r="E62" s="88">
        <v>14.904999999999999</v>
      </c>
      <c r="F62" s="110">
        <v>21.619</v>
      </c>
      <c r="G62" s="90">
        <v>3.6999999999999998E-2</v>
      </c>
      <c r="H62" s="90">
        <v>4.0000000000000001E-3</v>
      </c>
      <c r="I62" s="88">
        <v>0</v>
      </c>
      <c r="J62" s="88">
        <v>0</v>
      </c>
      <c r="K62" s="88">
        <v>0</v>
      </c>
      <c r="L62" s="90">
        <v>-1</v>
      </c>
      <c r="M62" s="136">
        <v>1E-3</v>
      </c>
    </row>
    <row r="63" spans="2:13">
      <c r="B63" s="67" t="s">
        <v>138</v>
      </c>
      <c r="C63" s="88">
        <v>473.62200000000001</v>
      </c>
      <c r="D63" s="88">
        <v>464.88600000000002</v>
      </c>
      <c r="E63" s="88">
        <v>481.34500000000003</v>
      </c>
      <c r="F63" s="110">
        <v>555.48199999999997</v>
      </c>
      <c r="G63" s="90">
        <v>5.5E-2</v>
      </c>
      <c r="H63" s="90">
        <v>9.6000000000000002E-2</v>
      </c>
      <c r="I63" s="88">
        <v>574.28099999999995</v>
      </c>
      <c r="J63" s="88">
        <v>584.68200000000002</v>
      </c>
      <c r="K63" s="88">
        <v>611.57737199999997</v>
      </c>
      <c r="L63" s="90">
        <v>3.3000000000000002E-2</v>
      </c>
      <c r="M63" s="136">
        <v>0.11799999999999999</v>
      </c>
    </row>
    <row r="64" spans="2:13">
      <c r="B64" s="67" t="s">
        <v>68</v>
      </c>
      <c r="C64" s="88">
        <v>752.49800000000005</v>
      </c>
      <c r="D64" s="88">
        <v>655.63499999999999</v>
      </c>
      <c r="E64" s="88">
        <v>663.94899999999996</v>
      </c>
      <c r="F64" s="110">
        <v>738.66700000000003</v>
      </c>
      <c r="G64" s="90">
        <v>-6.0000000000000001E-3</v>
      </c>
      <c r="H64" s="90">
        <v>0.13500000000000001</v>
      </c>
      <c r="I64" s="88">
        <v>738.55499999999995</v>
      </c>
      <c r="J64" s="88">
        <v>811.96199999999999</v>
      </c>
      <c r="K64" s="88">
        <v>849.31225199999994</v>
      </c>
      <c r="L64" s="90">
        <v>4.8000000000000001E-2</v>
      </c>
      <c r="M64" s="136">
        <v>0.16</v>
      </c>
    </row>
    <row r="65" spans="2:13">
      <c r="B65" s="67" t="s">
        <v>69</v>
      </c>
      <c r="C65" s="88">
        <v>1482.7929999999999</v>
      </c>
      <c r="D65" s="88">
        <v>1180.1869999999999</v>
      </c>
      <c r="E65" s="88">
        <v>471.55200000000002</v>
      </c>
      <c r="F65" s="110">
        <v>22.481999999999999</v>
      </c>
      <c r="G65" s="90">
        <v>-0.752</v>
      </c>
      <c r="H65" s="90">
        <v>0.14099999999999999</v>
      </c>
      <c r="I65" s="88">
        <v>122.15900000000001</v>
      </c>
      <c r="J65" s="88">
        <v>88.778000000000006</v>
      </c>
      <c r="K65" s="88">
        <v>92.861788000000004</v>
      </c>
      <c r="L65" s="90">
        <v>0.60399999999999998</v>
      </c>
      <c r="M65" s="136">
        <v>1.7000000000000001E-2</v>
      </c>
    </row>
    <row r="66" spans="2:13">
      <c r="B66" s="67" t="s">
        <v>168</v>
      </c>
      <c r="C66" s="88">
        <v>1.526</v>
      </c>
      <c r="D66" s="88">
        <v>1.526</v>
      </c>
      <c r="E66" s="88">
        <v>1.526</v>
      </c>
      <c r="F66" s="110">
        <v>0</v>
      </c>
      <c r="G66" s="90">
        <v>-1</v>
      </c>
      <c r="H66" s="90">
        <v>0</v>
      </c>
      <c r="I66" s="88">
        <v>0</v>
      </c>
      <c r="J66" s="88">
        <v>0</v>
      </c>
      <c r="K66" s="88">
        <v>0</v>
      </c>
      <c r="L66" s="90">
        <v>0</v>
      </c>
      <c r="M66" s="136">
        <v>0</v>
      </c>
    </row>
    <row r="67" spans="2:13">
      <c r="B67" s="67" t="s">
        <v>169</v>
      </c>
      <c r="C67" s="88">
        <v>1796.473</v>
      </c>
      <c r="D67" s="88">
        <v>1669.7270000000001</v>
      </c>
      <c r="E67" s="88">
        <v>1319.1079999999999</v>
      </c>
      <c r="F67" s="110">
        <v>1669.7270000000001</v>
      </c>
      <c r="G67" s="90">
        <v>-2.4E-2</v>
      </c>
      <c r="H67" s="90">
        <v>0.309</v>
      </c>
      <c r="I67" s="88">
        <v>1669.7270000000001</v>
      </c>
      <c r="J67" s="88">
        <v>1669.7270000000001</v>
      </c>
      <c r="K67" s="88">
        <v>1746.5344399999999</v>
      </c>
      <c r="L67" s="90">
        <v>1.4999999999999999E-2</v>
      </c>
      <c r="M67" s="136">
        <v>0.34399999999999997</v>
      </c>
    </row>
    <row r="68" spans="2:13">
      <c r="B68" s="142" t="s">
        <v>147</v>
      </c>
      <c r="C68" s="88">
        <v>8.5280000000000005</v>
      </c>
      <c r="D68" s="88">
        <v>0</v>
      </c>
      <c r="E68" s="88">
        <v>0</v>
      </c>
      <c r="F68" s="110">
        <v>0</v>
      </c>
      <c r="G68" s="90">
        <v>-1</v>
      </c>
      <c r="H68" s="90">
        <v>0</v>
      </c>
      <c r="I68" s="88">
        <v>0</v>
      </c>
      <c r="J68" s="88">
        <v>0</v>
      </c>
      <c r="K68" s="88">
        <v>0</v>
      </c>
      <c r="L68" s="90">
        <v>0</v>
      </c>
      <c r="M68" s="136">
        <v>0</v>
      </c>
    </row>
    <row r="69" spans="2:13">
      <c r="B69" s="76" t="s">
        <v>70</v>
      </c>
      <c r="C69" s="91">
        <v>6077.5609999999997</v>
      </c>
      <c r="D69" s="91">
        <v>5513.3409999999994</v>
      </c>
      <c r="E69" s="91">
        <v>4624.9409999999998</v>
      </c>
      <c r="F69" s="115">
        <v>4762.3739999999998</v>
      </c>
      <c r="G69" s="116">
        <v>-7.8E-2</v>
      </c>
      <c r="H69" s="116">
        <v>1</v>
      </c>
      <c r="I69" s="91">
        <v>4758.6359999999995</v>
      </c>
      <c r="J69" s="91">
        <v>4950.6099999999997</v>
      </c>
      <c r="K69" s="91">
        <v>5177.9073179999996</v>
      </c>
      <c r="L69" s="116">
        <v>2.8000000000000001E-2</v>
      </c>
      <c r="M69" s="117">
        <v>1</v>
      </c>
    </row>
    <row r="70" spans="2:13">
      <c r="B70" s="67" t="s">
        <v>71</v>
      </c>
      <c r="C70" s="88">
        <v>-219.06700000000001</v>
      </c>
      <c r="D70" s="88">
        <v>-737.63800000000003</v>
      </c>
      <c r="E70" s="88">
        <v>-2180.5300000000002</v>
      </c>
      <c r="F70" s="110">
        <v>-1812.028</v>
      </c>
      <c r="G70" s="90">
        <v>1.022</v>
      </c>
      <c r="H70" s="90">
        <v>-0.255</v>
      </c>
      <c r="I70" s="88">
        <v>-1690.7070000000001</v>
      </c>
      <c r="J70" s="88">
        <v>-1133.7929999999999</v>
      </c>
      <c r="K70" s="88">
        <v>-1038.692</v>
      </c>
      <c r="L70" s="90">
        <v>-0.16900000000000001</v>
      </c>
      <c r="M70" s="136">
        <v>-0.29099999999999998</v>
      </c>
    </row>
    <row r="71" spans="2:13">
      <c r="B71" s="141" t="s">
        <v>72</v>
      </c>
      <c r="C71" s="88">
        <v>3491.3420000000001</v>
      </c>
      <c r="D71" s="88">
        <v>3517.3020000000001</v>
      </c>
      <c r="E71" s="88">
        <v>3565.0459999999998</v>
      </c>
      <c r="F71" s="110">
        <v>3577.4279999999999</v>
      </c>
      <c r="G71" s="90">
        <v>8.0000000000000002E-3</v>
      </c>
      <c r="H71" s="90">
        <v>0.68400000000000005</v>
      </c>
      <c r="I71" s="88">
        <v>3557.011</v>
      </c>
      <c r="J71" s="88">
        <v>3526.7719999999999</v>
      </c>
      <c r="K71" s="88">
        <v>3541.8034659999998</v>
      </c>
      <c r="L71" s="90">
        <v>-3.0000000000000001E-3</v>
      </c>
      <c r="M71" s="136">
        <v>0.72399999999999998</v>
      </c>
    </row>
    <row r="72" spans="2:13">
      <c r="B72" s="141" t="s">
        <v>73</v>
      </c>
      <c r="C72" s="88">
        <v>14.913</v>
      </c>
      <c r="D72" s="88">
        <v>0</v>
      </c>
      <c r="E72" s="88">
        <v>27.39</v>
      </c>
      <c r="F72" s="110">
        <v>10.567</v>
      </c>
      <c r="G72" s="90">
        <v>-0.108</v>
      </c>
      <c r="H72" s="90">
        <v>3.0000000000000001E-3</v>
      </c>
      <c r="I72" s="88">
        <v>10.567</v>
      </c>
      <c r="J72" s="88">
        <v>10.567</v>
      </c>
      <c r="K72" s="88">
        <v>10.567</v>
      </c>
      <c r="L72" s="90">
        <v>0</v>
      </c>
      <c r="M72" s="136">
        <v>2E-3</v>
      </c>
    </row>
    <row r="73" spans="2:13">
      <c r="B73" s="142" t="s">
        <v>74</v>
      </c>
      <c r="C73" s="88">
        <v>19.038</v>
      </c>
      <c r="D73" s="88">
        <v>0</v>
      </c>
      <c r="E73" s="88">
        <v>0</v>
      </c>
      <c r="F73" s="110">
        <v>0</v>
      </c>
      <c r="G73" s="90">
        <v>-1</v>
      </c>
      <c r="H73" s="90">
        <v>1E-3</v>
      </c>
      <c r="I73" s="88">
        <v>0</v>
      </c>
      <c r="J73" s="88">
        <v>0</v>
      </c>
      <c r="K73" s="88">
        <v>0</v>
      </c>
      <c r="L73" s="90">
        <v>0</v>
      </c>
      <c r="M73" s="136">
        <v>0</v>
      </c>
    </row>
    <row r="74" spans="2:13">
      <c r="B74" s="141" t="s">
        <v>75</v>
      </c>
      <c r="C74" s="88">
        <v>196.023</v>
      </c>
      <c r="D74" s="88">
        <v>312.90699999999998</v>
      </c>
      <c r="E74" s="88">
        <v>368.834</v>
      </c>
      <c r="F74" s="110">
        <v>9.7260000000000009</v>
      </c>
      <c r="G74" s="90">
        <v>-0.63300000000000001</v>
      </c>
      <c r="H74" s="90">
        <v>4.2999999999999997E-2</v>
      </c>
      <c r="I74" s="88">
        <v>9.34</v>
      </c>
      <c r="J74" s="88">
        <v>9.4450000000000003</v>
      </c>
      <c r="K74" s="88">
        <v>9.8794699999999995</v>
      </c>
      <c r="L74" s="90">
        <v>5.0000000000000001E-3</v>
      </c>
      <c r="M74" s="136">
        <v>2E-3</v>
      </c>
    </row>
    <row r="75" spans="2:13">
      <c r="B75" s="141" t="s">
        <v>76</v>
      </c>
      <c r="C75" s="88">
        <v>729.63599999999997</v>
      </c>
      <c r="D75" s="88">
        <v>620.38300000000004</v>
      </c>
      <c r="E75" s="88">
        <v>1185.086</v>
      </c>
      <c r="F75" s="110">
        <v>1200.5640000000001</v>
      </c>
      <c r="G75" s="90">
        <v>0.18099999999999999</v>
      </c>
      <c r="H75" s="90">
        <v>0.185</v>
      </c>
      <c r="I75" s="88">
        <v>1062.615</v>
      </c>
      <c r="J75" s="88">
        <v>702.01199999999994</v>
      </c>
      <c r="K75" s="88">
        <v>734.30455200000006</v>
      </c>
      <c r="L75" s="90">
        <v>-0.151</v>
      </c>
      <c r="M75" s="136">
        <v>0.19</v>
      </c>
    </row>
    <row r="76" spans="2:13">
      <c r="B76" s="143" t="s">
        <v>77</v>
      </c>
      <c r="C76" s="88">
        <v>68.84</v>
      </c>
      <c r="D76" s="88">
        <v>61.976999999999997</v>
      </c>
      <c r="E76" s="88">
        <v>3.6030000000000002</v>
      </c>
      <c r="F76" s="110">
        <v>97.319000000000003</v>
      </c>
      <c r="G76" s="90">
        <v>0.122</v>
      </c>
      <c r="H76" s="90">
        <v>1.0999999999999999E-2</v>
      </c>
      <c r="I76" s="88">
        <v>102.682</v>
      </c>
      <c r="J76" s="88">
        <v>110.742</v>
      </c>
      <c r="K76" s="88">
        <v>115.83613199999999</v>
      </c>
      <c r="L76" s="90">
        <v>0.06</v>
      </c>
      <c r="M76" s="136">
        <v>2.1999999999999999E-2</v>
      </c>
    </row>
    <row r="77" spans="2:13">
      <c r="B77" s="141" t="s">
        <v>78</v>
      </c>
      <c r="C77" s="88">
        <v>1585.671</v>
      </c>
      <c r="D77" s="88">
        <v>1577.2619999999999</v>
      </c>
      <c r="E77" s="88">
        <v>1509.2719999999999</v>
      </c>
      <c r="F77" s="110">
        <v>1642.951</v>
      </c>
      <c r="G77" s="90">
        <v>1.2E-2</v>
      </c>
      <c r="H77" s="90">
        <v>0.30499999999999999</v>
      </c>
      <c r="I77" s="88">
        <v>1642.951</v>
      </c>
      <c r="J77" s="88">
        <v>1642.951</v>
      </c>
      <c r="K77" s="88">
        <v>1718.5267440000002</v>
      </c>
      <c r="L77" s="90">
        <v>1.4999999999999999E-2</v>
      </c>
      <c r="M77" s="136">
        <v>0.33900000000000002</v>
      </c>
    </row>
    <row r="78" spans="2:13">
      <c r="B78" s="142" t="s">
        <v>147</v>
      </c>
      <c r="C78" s="88">
        <v>191.16499999999999</v>
      </c>
      <c r="D78" s="88">
        <v>161.148</v>
      </c>
      <c r="E78" s="88">
        <v>146.24</v>
      </c>
      <c r="F78" s="110">
        <v>35.847000000000001</v>
      </c>
      <c r="G78" s="90">
        <v>-0.42799999999999999</v>
      </c>
      <c r="H78" s="90">
        <v>2.5000000000000001E-2</v>
      </c>
      <c r="I78" s="88">
        <v>64.177000000000007</v>
      </c>
      <c r="J78" s="88">
        <v>81.914000000000001</v>
      </c>
      <c r="K78" s="88">
        <v>85.682043999999991</v>
      </c>
      <c r="L78" s="90">
        <v>0.33700000000000002</v>
      </c>
      <c r="M78" s="136">
        <v>1.4E-2</v>
      </c>
    </row>
    <row r="79" spans="2:13">
      <c r="B79" s="76" t="s">
        <v>79</v>
      </c>
      <c r="C79" s="91">
        <v>6077.5610000000006</v>
      </c>
      <c r="D79" s="91">
        <v>5513.3410000000003</v>
      </c>
      <c r="E79" s="91">
        <v>4624.9409999999998</v>
      </c>
      <c r="F79" s="115">
        <v>4762.3739999999998</v>
      </c>
      <c r="G79" s="116">
        <v>-7.8E-2</v>
      </c>
      <c r="H79" s="116">
        <v>1</v>
      </c>
      <c r="I79" s="91">
        <v>4758.6359999999995</v>
      </c>
      <c r="J79" s="91">
        <v>4950.6100000000006</v>
      </c>
      <c r="K79" s="91">
        <v>5177.907408</v>
      </c>
      <c r="L79" s="116">
        <v>2.8000000000000001E-2</v>
      </c>
      <c r="M79" s="117">
        <v>1</v>
      </c>
    </row>
    <row r="80" spans="2:13">
      <c r="B80" s="144"/>
      <c r="C80" s="145"/>
      <c r="D80" s="145"/>
      <c r="E80" s="146"/>
      <c r="F80" s="146"/>
      <c r="G80" s="146"/>
      <c r="H80" s="146"/>
      <c r="I80" s="146"/>
      <c r="J80" s="146"/>
      <c r="K80" s="147"/>
      <c r="L80" s="147"/>
      <c r="M80" s="147"/>
    </row>
    <row r="81" spans="2:13"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9"/>
      <c r="M81" s="150"/>
    </row>
    <row r="82" spans="2:13">
      <c r="B82" s="151"/>
      <c r="C82" s="152"/>
      <c r="D82" s="63"/>
      <c r="E82" s="63"/>
      <c r="F82" s="153"/>
      <c r="G82" s="153"/>
      <c r="H82" s="153"/>
      <c r="I82" s="63"/>
      <c r="J82" s="154"/>
      <c r="K82" s="149"/>
      <c r="L82" s="149"/>
      <c r="M82" s="14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E7D8B-310C-4AAC-9B5F-8A56BC24C72C}">
  <dimension ref="B1:U14"/>
  <sheetViews>
    <sheetView showGridLines="0" workbookViewId="0">
      <selection activeCell="G13" sqref="G13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170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171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2459</v>
      </c>
      <c r="D7" s="176">
        <v>2821</v>
      </c>
      <c r="E7" s="177">
        <v>2381</v>
      </c>
      <c r="F7" s="178">
        <v>2381.8519999999999</v>
      </c>
      <c r="G7" s="179">
        <v>1.0003578328433431</v>
      </c>
      <c r="H7" s="177">
        <v>2381</v>
      </c>
      <c r="I7" s="178">
        <v>2536.5349999999999</v>
      </c>
      <c r="J7" s="179">
        <v>1.0653233935321293</v>
      </c>
      <c r="K7" s="177">
        <v>2381</v>
      </c>
      <c r="L7" s="178">
        <v>2435.86</v>
      </c>
      <c r="M7" s="179">
        <v>1.0230407391852163</v>
      </c>
      <c r="N7" s="177">
        <v>2381</v>
      </c>
      <c r="O7" s="178">
        <v>2463.3050000000003</v>
      </c>
      <c r="P7" s="179">
        <v>1.0345674086518271</v>
      </c>
      <c r="Q7" s="177">
        <v>2381</v>
      </c>
      <c r="R7" s="178">
        <v>2576.6176559999999</v>
      </c>
      <c r="S7" s="178">
        <v>1.0821577723645526</v>
      </c>
      <c r="T7" s="180">
        <v>0</v>
      </c>
      <c r="U7" s="180">
        <v>1</v>
      </c>
    </row>
    <row r="8" spans="2:21">
      <c r="B8" s="181" t="s">
        <v>96</v>
      </c>
      <c r="C8" s="182">
        <v>22</v>
      </c>
      <c r="D8" s="182">
        <v>25</v>
      </c>
      <c r="E8" s="183">
        <v>21</v>
      </c>
      <c r="F8" s="184">
        <v>9.9559999999999995</v>
      </c>
      <c r="G8" s="185">
        <v>0.47409523809523807</v>
      </c>
      <c r="H8" s="183">
        <v>21</v>
      </c>
      <c r="I8" s="184">
        <v>10.977</v>
      </c>
      <c r="J8" s="185">
        <v>0.52271428571428569</v>
      </c>
      <c r="K8" s="183">
        <v>21</v>
      </c>
      <c r="L8" s="184">
        <v>10.977</v>
      </c>
      <c r="M8" s="185">
        <v>0.52271428571428569</v>
      </c>
      <c r="N8" s="183">
        <v>21</v>
      </c>
      <c r="O8" s="184">
        <v>11.525</v>
      </c>
      <c r="P8" s="185">
        <v>0.54880952380952386</v>
      </c>
      <c r="Q8" s="186">
        <v>21</v>
      </c>
      <c r="R8" s="184">
        <v>12.055149999999999</v>
      </c>
      <c r="S8" s="184">
        <v>0.5740547619047619</v>
      </c>
      <c r="T8" s="187">
        <v>0</v>
      </c>
      <c r="U8" s="188">
        <v>8.81982360352793E-3</v>
      </c>
    </row>
    <row r="9" spans="2:21">
      <c r="B9" s="181" t="s">
        <v>97</v>
      </c>
      <c r="C9" s="189">
        <v>1739</v>
      </c>
      <c r="D9" s="189">
        <v>2003</v>
      </c>
      <c r="E9" s="190">
        <v>1679</v>
      </c>
      <c r="F9" s="191">
        <v>1619.83</v>
      </c>
      <c r="G9" s="192">
        <v>0.96475878499106604</v>
      </c>
      <c r="H9" s="190">
        <v>1679</v>
      </c>
      <c r="I9" s="191">
        <v>1696.3879999999999</v>
      </c>
      <c r="J9" s="192">
        <v>1.0103561643835617</v>
      </c>
      <c r="K9" s="190">
        <v>1679</v>
      </c>
      <c r="L9" s="191">
        <v>1595.713</v>
      </c>
      <c r="M9" s="192">
        <v>0.95039487790351396</v>
      </c>
      <c r="N9" s="190">
        <v>1679</v>
      </c>
      <c r="O9" s="191">
        <v>1581.1420000000001</v>
      </c>
      <c r="P9" s="192">
        <v>0.94171649791542589</v>
      </c>
      <c r="Q9" s="193">
        <v>1679</v>
      </c>
      <c r="R9" s="191">
        <v>1653.8751580000003</v>
      </c>
      <c r="S9" s="191">
        <v>0.9850358296605124</v>
      </c>
      <c r="T9" s="194">
        <v>0</v>
      </c>
      <c r="U9" s="195">
        <v>0.70516589668206631</v>
      </c>
    </row>
    <row r="10" spans="2:21">
      <c r="B10" s="181" t="s">
        <v>98</v>
      </c>
      <c r="C10" s="189">
        <v>533</v>
      </c>
      <c r="D10" s="189">
        <v>611</v>
      </c>
      <c r="E10" s="190">
        <v>519</v>
      </c>
      <c r="F10" s="191">
        <v>509.30099999999999</v>
      </c>
      <c r="G10" s="192">
        <v>0.98131213872832368</v>
      </c>
      <c r="H10" s="190">
        <v>519</v>
      </c>
      <c r="I10" s="191">
        <v>561.51599999999996</v>
      </c>
      <c r="J10" s="192">
        <v>1.0819190751445087</v>
      </c>
      <c r="K10" s="190">
        <v>519</v>
      </c>
      <c r="L10" s="191">
        <v>561.51599999999996</v>
      </c>
      <c r="M10" s="192">
        <v>1.0819190751445087</v>
      </c>
      <c r="N10" s="190">
        <v>519</v>
      </c>
      <c r="O10" s="191">
        <v>589.59500000000003</v>
      </c>
      <c r="P10" s="192">
        <v>1.1360211946050096</v>
      </c>
      <c r="Q10" s="193">
        <v>519</v>
      </c>
      <c r="R10" s="191">
        <v>616.71636999999976</v>
      </c>
      <c r="S10" s="191">
        <v>1.1882781695568396</v>
      </c>
      <c r="T10" s="194">
        <v>0</v>
      </c>
      <c r="U10" s="195">
        <v>0.21797564048719026</v>
      </c>
    </row>
    <row r="11" spans="2:21">
      <c r="B11" s="181" t="s">
        <v>99</v>
      </c>
      <c r="C11" s="189">
        <v>153</v>
      </c>
      <c r="D11" s="189">
        <v>169</v>
      </c>
      <c r="E11" s="190">
        <v>150</v>
      </c>
      <c r="F11" s="191">
        <v>208.232</v>
      </c>
      <c r="G11" s="192">
        <v>1.3882133333333333</v>
      </c>
      <c r="H11" s="190">
        <v>150</v>
      </c>
      <c r="I11" s="191">
        <v>229.58099999999999</v>
      </c>
      <c r="J11" s="192">
        <v>1.53054</v>
      </c>
      <c r="K11" s="190">
        <v>150</v>
      </c>
      <c r="L11" s="191">
        <v>229.58099999999999</v>
      </c>
      <c r="M11" s="192">
        <v>1.53054</v>
      </c>
      <c r="N11" s="190">
        <v>150</v>
      </c>
      <c r="O11" s="191">
        <v>241.065</v>
      </c>
      <c r="P11" s="192">
        <v>1.6071</v>
      </c>
      <c r="Q11" s="193">
        <v>150</v>
      </c>
      <c r="R11" s="191">
        <v>252.15398999999996</v>
      </c>
      <c r="S11" s="191">
        <v>1.6810265999999998</v>
      </c>
      <c r="T11" s="194">
        <v>0</v>
      </c>
      <c r="U11" s="195">
        <v>6.2998740025199493E-2</v>
      </c>
    </row>
    <row r="12" spans="2:21">
      <c r="B12" s="196" t="s">
        <v>100</v>
      </c>
      <c r="C12" s="197">
        <v>12</v>
      </c>
      <c r="D12" s="197">
        <v>13</v>
      </c>
      <c r="E12" s="198">
        <v>12</v>
      </c>
      <c r="F12" s="199">
        <v>34.533000000000001</v>
      </c>
      <c r="G12" s="200">
        <v>2.8777500000000003</v>
      </c>
      <c r="H12" s="198">
        <v>12</v>
      </c>
      <c r="I12" s="199">
        <v>38.073</v>
      </c>
      <c r="J12" s="200">
        <v>3.1727500000000002</v>
      </c>
      <c r="K12" s="198">
        <v>12</v>
      </c>
      <c r="L12" s="199">
        <v>38.073</v>
      </c>
      <c r="M12" s="200">
        <v>3.1727500000000002</v>
      </c>
      <c r="N12" s="198">
        <v>12</v>
      </c>
      <c r="O12" s="199">
        <v>39.978000000000002</v>
      </c>
      <c r="P12" s="200">
        <v>3.3315000000000001</v>
      </c>
      <c r="Q12" s="201">
        <v>12</v>
      </c>
      <c r="R12" s="199">
        <v>41.816988000000002</v>
      </c>
      <c r="S12" s="199">
        <v>3.4847490000000003</v>
      </c>
      <c r="T12" s="202">
        <v>0</v>
      </c>
      <c r="U12" s="203">
        <v>5.03989920201596E-3</v>
      </c>
    </row>
    <row r="13" spans="2:21">
      <c r="B13" s="296" t="s">
        <v>307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D6841-B6DC-4BB7-82D4-5C2A49A4C6BD}">
  <dimension ref="B1:AB8"/>
  <sheetViews>
    <sheetView showGridLines="0" workbookViewId="0">
      <selection activeCell="D1" sqref="D1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172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1.5">
      <c r="B5" s="12" t="s">
        <v>173</v>
      </c>
      <c r="C5" s="9" t="s">
        <v>174</v>
      </c>
      <c r="D5" s="291" t="s">
        <v>222</v>
      </c>
      <c r="E5" s="10" t="s">
        <v>175</v>
      </c>
      <c r="F5" s="10" t="s">
        <v>176</v>
      </c>
      <c r="G5" s="10" t="s">
        <v>177</v>
      </c>
      <c r="H5" s="10" t="s">
        <v>178</v>
      </c>
      <c r="I5" s="10" t="s">
        <v>178</v>
      </c>
      <c r="J5" s="10" t="s">
        <v>178</v>
      </c>
      <c r="K5" s="11" t="s">
        <v>178</v>
      </c>
    </row>
    <row r="6" spans="2:28" ht="21">
      <c r="B6" s="12" t="s">
        <v>179</v>
      </c>
      <c r="C6" s="9" t="s">
        <v>180</v>
      </c>
      <c r="D6" s="292"/>
      <c r="E6" s="10" t="s">
        <v>181</v>
      </c>
      <c r="F6" s="10" t="s">
        <v>182</v>
      </c>
      <c r="G6" s="10" t="s">
        <v>183</v>
      </c>
      <c r="H6" s="10" t="s">
        <v>183</v>
      </c>
      <c r="I6" s="10" t="s">
        <v>183</v>
      </c>
      <c r="J6" s="247" t="s">
        <v>183</v>
      </c>
      <c r="K6" s="248" t="s">
        <v>183</v>
      </c>
    </row>
    <row r="7" spans="2:28" ht="31.5">
      <c r="B7" s="12" t="s">
        <v>184</v>
      </c>
      <c r="C7" s="9" t="s">
        <v>180</v>
      </c>
      <c r="D7" s="293"/>
      <c r="E7" s="10" t="s">
        <v>185</v>
      </c>
      <c r="F7" s="10" t="s">
        <v>186</v>
      </c>
      <c r="G7" s="10" t="s">
        <v>187</v>
      </c>
      <c r="H7" s="10" t="s">
        <v>102</v>
      </c>
      <c r="I7" s="10" t="s">
        <v>102</v>
      </c>
      <c r="J7" s="10" t="s">
        <v>102</v>
      </c>
      <c r="K7" s="11" t="s">
        <v>102</v>
      </c>
    </row>
    <row r="8" spans="2:28">
      <c r="B8" s="13"/>
      <c r="C8" s="13"/>
      <c r="D8" s="13"/>
      <c r="E8" s="13"/>
      <c r="F8" s="13"/>
      <c r="G8" s="13"/>
      <c r="H8" s="13"/>
      <c r="I8" s="13"/>
      <c r="J8" s="13"/>
      <c r="K8" s="13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E05B-7B31-4CF0-B66A-B7BF2F9D1FEB}">
  <dimension ref="B1:M73"/>
  <sheetViews>
    <sheetView showGridLines="0" topLeftCell="A45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188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3043.3560000000002</v>
      </c>
      <c r="D5" s="29">
        <v>3292.3609999999999</v>
      </c>
      <c r="E5" s="29">
        <v>2845.2939999999999</v>
      </c>
      <c r="F5" s="30">
        <v>2553.556</v>
      </c>
      <c r="G5" s="31">
        <v>-5.7000000000000002E-2</v>
      </c>
      <c r="H5" s="31">
        <v>0.433</v>
      </c>
      <c r="I5" s="29">
        <v>2355.8649999999998</v>
      </c>
      <c r="J5" s="29">
        <v>2232.9859999999999</v>
      </c>
      <c r="K5" s="29">
        <v>2268.1680000000001</v>
      </c>
      <c r="L5" s="31">
        <v>-3.9E-2</v>
      </c>
      <c r="M5" s="32">
        <v>0.42699999999999999</v>
      </c>
    </row>
    <row r="6" spans="2:13">
      <c r="B6" s="28" t="s">
        <v>174</v>
      </c>
      <c r="C6" s="29">
        <v>32.313000000000002</v>
      </c>
      <c r="D6" s="29">
        <v>34.725000000000001</v>
      </c>
      <c r="E6" s="29">
        <v>35.802</v>
      </c>
      <c r="F6" s="30">
        <v>42.201000000000001</v>
      </c>
      <c r="G6" s="31">
        <v>9.2999999999999999E-2</v>
      </c>
      <c r="H6" s="31">
        <v>5.0000000000000001E-3</v>
      </c>
      <c r="I6" s="29">
        <v>39.093000000000004</v>
      </c>
      <c r="J6" s="29">
        <v>41.374000000000002</v>
      </c>
      <c r="K6" s="29">
        <v>43.24</v>
      </c>
      <c r="L6" s="31">
        <v>8.0000000000000002E-3</v>
      </c>
      <c r="M6" s="33">
        <v>8.0000000000000002E-3</v>
      </c>
    </row>
    <row r="7" spans="2:13">
      <c r="B7" s="28" t="s">
        <v>189</v>
      </c>
      <c r="C7" s="29">
        <v>4154.9639999999999</v>
      </c>
      <c r="D7" s="29">
        <v>3970.1280000000002</v>
      </c>
      <c r="E7" s="29">
        <v>3508.973</v>
      </c>
      <c r="F7" s="30">
        <v>3556.2370000000001</v>
      </c>
      <c r="G7" s="31">
        <v>-5.0999999999999997E-2</v>
      </c>
      <c r="H7" s="31">
        <v>0.56100000000000005</v>
      </c>
      <c r="I7" s="29">
        <v>3092.4349999999999</v>
      </c>
      <c r="J7" s="29">
        <v>2845.04</v>
      </c>
      <c r="K7" s="29">
        <v>2987.2919999999999</v>
      </c>
      <c r="L7" s="31">
        <v>-5.6000000000000001E-2</v>
      </c>
      <c r="M7" s="33">
        <v>0.56499999999999995</v>
      </c>
    </row>
    <row r="8" spans="2:13">
      <c r="B8" s="34" t="s">
        <v>28</v>
      </c>
      <c r="C8" s="35">
        <v>7230.6329999999998</v>
      </c>
      <c r="D8" s="35">
        <v>7297.2139999999999</v>
      </c>
      <c r="E8" s="35">
        <v>6390.0689999999995</v>
      </c>
      <c r="F8" s="36">
        <v>6151.9940000000006</v>
      </c>
      <c r="G8" s="37">
        <v>-5.1999999999999998E-2</v>
      </c>
      <c r="H8" s="38">
        <v>1</v>
      </c>
      <c r="I8" s="35">
        <v>5487.393</v>
      </c>
      <c r="J8" s="35">
        <v>5119.3999999999996</v>
      </c>
      <c r="K8" s="35">
        <v>5298.7</v>
      </c>
      <c r="L8" s="39">
        <v>-4.9000000000000002E-2</v>
      </c>
      <c r="M8" s="40">
        <v>1</v>
      </c>
    </row>
    <row r="9" spans="2:13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>
      <c r="B10" s="261" t="s">
        <v>190</v>
      </c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</row>
    <row r="11" spans="2:13" ht="48.5">
      <c r="B11" s="43" t="s">
        <v>30</v>
      </c>
      <c r="C11" s="44"/>
      <c r="D11" s="45" t="s">
        <v>18</v>
      </c>
      <c r="E11" s="46"/>
      <c r="F11" s="47" t="s">
        <v>19</v>
      </c>
      <c r="G11" s="48" t="s">
        <v>20</v>
      </c>
      <c r="H11" s="48" t="s">
        <v>21</v>
      </c>
      <c r="I11" s="49" t="s">
        <v>22</v>
      </c>
      <c r="J11" s="50"/>
      <c r="K11" s="51"/>
      <c r="L11" s="48" t="s">
        <v>20</v>
      </c>
      <c r="M11" s="52" t="s">
        <v>21</v>
      </c>
    </row>
    <row r="12" spans="2:13">
      <c r="B12" s="53" t="s">
        <v>23</v>
      </c>
      <c r="C12" s="54" t="s">
        <v>7</v>
      </c>
      <c r="D12" s="54" t="s">
        <v>8</v>
      </c>
      <c r="E12" s="54" t="s">
        <v>9</v>
      </c>
      <c r="F12" s="55" t="s">
        <v>10</v>
      </c>
      <c r="G12" s="265" t="s">
        <v>24</v>
      </c>
      <c r="H12" s="266"/>
      <c r="I12" s="54" t="s">
        <v>11</v>
      </c>
      <c r="J12" s="54" t="s">
        <v>12</v>
      </c>
      <c r="K12" s="54" t="s">
        <v>13</v>
      </c>
      <c r="L12" s="265" t="s">
        <v>25</v>
      </c>
      <c r="M12" s="267"/>
    </row>
    <row r="13" spans="2:13">
      <c r="B13" s="56" t="s">
        <v>31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>
      <c r="B14" s="56" t="s">
        <v>32</v>
      </c>
      <c r="C14" s="63">
        <v>4386.674</v>
      </c>
      <c r="D14" s="63">
        <v>4558.1980000000003</v>
      </c>
      <c r="E14" s="63">
        <v>3709.0190000000002</v>
      </c>
      <c r="F14" s="64">
        <v>3558.2849999999999</v>
      </c>
      <c r="G14" s="65">
        <v>-6.7000000000000004E-2</v>
      </c>
      <c r="H14" s="65">
        <v>0.88700000000000001</v>
      </c>
      <c r="I14" s="63">
        <v>4009.5190000000002</v>
      </c>
      <c r="J14" s="63">
        <v>4756.0360000000001</v>
      </c>
      <c r="K14" s="63">
        <v>4949.2860000000001</v>
      </c>
      <c r="L14" s="65">
        <v>0.11600000000000001</v>
      </c>
      <c r="M14" s="66">
        <v>0.88400000000000001</v>
      </c>
    </row>
    <row r="15" spans="2:13" ht="19">
      <c r="B15" s="67" t="s">
        <v>33</v>
      </c>
      <c r="C15" s="68">
        <v>2991.877</v>
      </c>
      <c r="D15" s="69">
        <v>3119.8389999999999</v>
      </c>
      <c r="E15" s="70">
        <v>2430.873</v>
      </c>
      <c r="F15" s="70">
        <v>2493.221</v>
      </c>
      <c r="G15" s="71">
        <v>-5.8999999999999997E-2</v>
      </c>
      <c r="H15" s="71">
        <v>0.60399999999999998</v>
      </c>
      <c r="I15" s="69">
        <v>2956.1640000000002</v>
      </c>
      <c r="J15" s="69">
        <v>3713.68</v>
      </c>
      <c r="K15" s="70">
        <v>3912.3229999999999</v>
      </c>
      <c r="L15" s="71">
        <v>0.16200000000000001</v>
      </c>
      <c r="M15" s="71">
        <v>0.66500000000000004</v>
      </c>
    </row>
    <row r="16" spans="2:13">
      <c r="B16" s="67" t="s">
        <v>34</v>
      </c>
      <c r="C16" s="72">
        <v>1394.797</v>
      </c>
      <c r="D16" s="73">
        <v>1438.3589999999999</v>
      </c>
      <c r="E16" s="74">
        <v>1278.146</v>
      </c>
      <c r="F16" s="74">
        <v>1065.0640000000001</v>
      </c>
      <c r="G16" s="75">
        <v>-8.5999999999999993E-2</v>
      </c>
      <c r="H16" s="75">
        <v>0.28299999999999997</v>
      </c>
      <c r="I16" s="73">
        <v>1053.355</v>
      </c>
      <c r="J16" s="73">
        <v>1042.356</v>
      </c>
      <c r="K16" s="74">
        <v>1036.963</v>
      </c>
      <c r="L16" s="75">
        <v>-8.9999999999999993E-3</v>
      </c>
      <c r="M16" s="75">
        <v>0.219</v>
      </c>
    </row>
    <row r="17" spans="2:13">
      <c r="B17" s="209" t="s">
        <v>107</v>
      </c>
      <c r="C17" s="63">
        <v>492.08499999999998</v>
      </c>
      <c r="D17" s="63">
        <v>504.16800000000001</v>
      </c>
      <c r="E17" s="63">
        <v>519.27300000000002</v>
      </c>
      <c r="F17" s="210">
        <v>524.27</v>
      </c>
      <c r="G17" s="211">
        <v>2.1000000000000001E-2</v>
      </c>
      <c r="H17" s="211">
        <v>0.113</v>
      </c>
      <c r="I17" s="63">
        <v>547.81500000000005</v>
      </c>
      <c r="J17" s="63">
        <v>572.35699999999997</v>
      </c>
      <c r="K17" s="63">
        <v>598.57899999999995</v>
      </c>
      <c r="L17" s="211">
        <v>4.4999999999999998E-2</v>
      </c>
      <c r="M17" s="212">
        <v>0.11600000000000001</v>
      </c>
    </row>
    <row r="18" spans="2:13">
      <c r="B18" s="76" t="s">
        <v>35</v>
      </c>
      <c r="C18" s="77">
        <v>4878.759</v>
      </c>
      <c r="D18" s="77">
        <v>5062.366</v>
      </c>
      <c r="E18" s="78">
        <v>4228.2920000000004</v>
      </c>
      <c r="F18" s="78">
        <v>4082.5549999999998</v>
      </c>
      <c r="G18" s="79">
        <v>-5.8000000000000003E-2</v>
      </c>
      <c r="H18" s="79">
        <v>1</v>
      </c>
      <c r="I18" s="77">
        <v>4557.3340000000007</v>
      </c>
      <c r="J18" s="77">
        <v>5328.393</v>
      </c>
      <c r="K18" s="78">
        <v>5547.8649999999998</v>
      </c>
      <c r="L18" s="79">
        <v>0.108</v>
      </c>
      <c r="M18" s="80">
        <v>1</v>
      </c>
    </row>
    <row r="19" spans="2:13">
      <c r="B19" s="56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>
      <c r="B20" s="56" t="s">
        <v>37</v>
      </c>
      <c r="C20" s="63">
        <v>7229.7139999999999</v>
      </c>
      <c r="D20" s="63">
        <v>7296.6090000000004</v>
      </c>
      <c r="E20" s="63">
        <v>6390.0690000000013</v>
      </c>
      <c r="F20" s="64">
        <v>6151.7939999999999</v>
      </c>
      <c r="G20" s="85">
        <v>-5.1999999999999998E-2</v>
      </c>
      <c r="H20" s="85">
        <v>1</v>
      </c>
      <c r="I20" s="63">
        <v>5486.8430000000008</v>
      </c>
      <c r="J20" s="63">
        <v>5118.8</v>
      </c>
      <c r="K20" s="63">
        <v>5298</v>
      </c>
      <c r="L20" s="85">
        <v>-4.9000000000000002E-2</v>
      </c>
      <c r="M20" s="86">
        <v>1</v>
      </c>
    </row>
    <row r="21" spans="2:13">
      <c r="B21" s="67" t="s">
        <v>38</v>
      </c>
      <c r="C21" s="68">
        <v>3712.0450000000001</v>
      </c>
      <c r="D21" s="69">
        <v>3536.5059999999999</v>
      </c>
      <c r="E21" s="70">
        <v>3208.4250000000002</v>
      </c>
      <c r="F21" s="70">
        <v>3301.5920000000001</v>
      </c>
      <c r="G21" s="71">
        <v>-3.7999999999999999E-2</v>
      </c>
      <c r="H21" s="71">
        <v>0.50900000000000001</v>
      </c>
      <c r="I21" s="69">
        <v>2582.2080000000001</v>
      </c>
      <c r="J21" s="69">
        <v>2174.0070000000001</v>
      </c>
      <c r="K21" s="70">
        <v>2274.1109999999999</v>
      </c>
      <c r="L21" s="71">
        <v>-0.11700000000000001</v>
      </c>
      <c r="M21" s="71">
        <v>0.46500000000000002</v>
      </c>
    </row>
    <row r="22" spans="2:13">
      <c r="B22" s="67" t="s">
        <v>39</v>
      </c>
      <c r="C22" s="87">
        <v>2279.027</v>
      </c>
      <c r="D22" s="88">
        <v>2151.7710000000002</v>
      </c>
      <c r="E22" s="89">
        <v>1773.93</v>
      </c>
      <c r="F22" s="89">
        <v>1862.23</v>
      </c>
      <c r="G22" s="90">
        <v>-6.5000000000000002E-2</v>
      </c>
      <c r="H22" s="90">
        <v>0.29799999999999999</v>
      </c>
      <c r="I22" s="88">
        <v>1920.6949999999999</v>
      </c>
      <c r="J22" s="88">
        <v>1972.3140000000001</v>
      </c>
      <c r="K22" s="89">
        <v>2062.7240000000002</v>
      </c>
      <c r="L22" s="90">
        <v>3.5000000000000003E-2</v>
      </c>
      <c r="M22" s="90">
        <v>0.35699999999999998</v>
      </c>
    </row>
    <row r="23" spans="2:13">
      <c r="B23" s="67" t="s">
        <v>40</v>
      </c>
      <c r="C23" s="87">
        <v>452.43900000000002</v>
      </c>
      <c r="D23" s="88">
        <v>544.25599999999997</v>
      </c>
      <c r="E23" s="89">
        <v>334.43</v>
      </c>
      <c r="F23" s="89">
        <v>103.711</v>
      </c>
      <c r="G23" s="90">
        <v>-0.38800000000000001</v>
      </c>
      <c r="H23" s="90">
        <v>5.1999999999999998E-2</v>
      </c>
      <c r="I23" s="88">
        <v>117.363</v>
      </c>
      <c r="J23" s="88">
        <v>123.233</v>
      </c>
      <c r="K23" s="89">
        <v>128.90299999999999</v>
      </c>
      <c r="L23" s="90">
        <v>7.4999999999999997E-2</v>
      </c>
      <c r="M23" s="90">
        <v>2.1999999999999999E-2</v>
      </c>
    </row>
    <row r="24" spans="2:13">
      <c r="B24" s="67" t="s">
        <v>41</v>
      </c>
      <c r="C24" s="72">
        <v>786.20299999999997</v>
      </c>
      <c r="D24" s="73">
        <v>1064.076</v>
      </c>
      <c r="E24" s="74">
        <v>1073.2840000000001</v>
      </c>
      <c r="F24" s="74">
        <v>884.26099999999997</v>
      </c>
      <c r="G24" s="75">
        <v>0.04</v>
      </c>
      <c r="H24" s="75">
        <v>0.14199999999999999</v>
      </c>
      <c r="I24" s="73">
        <v>866.577</v>
      </c>
      <c r="J24" s="73">
        <v>849.24599999999998</v>
      </c>
      <c r="K24" s="74">
        <v>832.26199999999994</v>
      </c>
      <c r="L24" s="75">
        <v>-0.02</v>
      </c>
      <c r="M24" s="75">
        <v>0.156</v>
      </c>
    </row>
    <row r="25" spans="2:13">
      <c r="B25" s="56" t="s">
        <v>137</v>
      </c>
      <c r="C25" s="63">
        <v>0.91900000000000004</v>
      </c>
      <c r="D25" s="63">
        <v>0.60499999999999998</v>
      </c>
      <c r="E25" s="63">
        <v>0</v>
      </c>
      <c r="F25" s="64">
        <v>0.2</v>
      </c>
      <c r="G25" s="216">
        <v>-0.39800000000000002</v>
      </c>
      <c r="H25" s="216">
        <v>0</v>
      </c>
      <c r="I25" s="63">
        <v>0.55000000000000004</v>
      </c>
      <c r="J25" s="63">
        <v>0.6</v>
      </c>
      <c r="K25" s="63">
        <v>0.7</v>
      </c>
      <c r="L25" s="216">
        <v>0.51800000000000002</v>
      </c>
      <c r="M25" s="217">
        <v>0</v>
      </c>
    </row>
    <row r="26" spans="2:13">
      <c r="B26" s="76" t="s">
        <v>42</v>
      </c>
      <c r="C26" s="91">
        <v>7230.6329999999998</v>
      </c>
      <c r="D26" s="91">
        <v>7297.2139999999999</v>
      </c>
      <c r="E26" s="92">
        <v>6390.0690000000013</v>
      </c>
      <c r="F26" s="92">
        <v>6151.9939999999997</v>
      </c>
      <c r="G26" s="79">
        <v>-5.1999999999999998E-2</v>
      </c>
      <c r="H26" s="79">
        <v>1</v>
      </c>
      <c r="I26" s="91">
        <v>5487.3930000000009</v>
      </c>
      <c r="J26" s="91">
        <v>5119.4000000000005</v>
      </c>
      <c r="K26" s="92">
        <v>5298.7</v>
      </c>
      <c r="L26" s="79">
        <v>-4.9000000000000002E-2</v>
      </c>
      <c r="M26" s="80">
        <v>1</v>
      </c>
    </row>
    <row r="27" spans="2:13">
      <c r="B27" s="93" t="s">
        <v>43</v>
      </c>
      <c r="C27" s="94">
        <v>-2351.9</v>
      </c>
      <c r="D27" s="94">
        <v>-2234.8000000000002</v>
      </c>
      <c r="E27" s="95">
        <v>-2161.8000000000002</v>
      </c>
      <c r="F27" s="95">
        <v>-2069.4</v>
      </c>
      <c r="G27" s="96">
        <v>-4.2000000000000003E-2</v>
      </c>
      <c r="H27" s="96"/>
      <c r="I27" s="94">
        <v>-930.1</v>
      </c>
      <c r="J27" s="94">
        <v>209</v>
      </c>
      <c r="K27" s="95">
        <v>249.2</v>
      </c>
      <c r="L27" s="96">
        <v>-1.494</v>
      </c>
      <c r="M27" s="97"/>
    </row>
    <row r="28" spans="2:13">
      <c r="B28" s="56"/>
      <c r="C28" s="88"/>
      <c r="D28" s="88"/>
      <c r="E28" s="88"/>
      <c r="F28" s="88"/>
      <c r="G28" s="98"/>
      <c r="H28" s="98"/>
      <c r="I28" s="88"/>
      <c r="J28" s="88"/>
      <c r="K28" s="88"/>
      <c r="L28" s="98"/>
      <c r="M28" s="99"/>
    </row>
    <row r="29" spans="2:13">
      <c r="B29" s="100" t="s">
        <v>44</v>
      </c>
      <c r="C29" s="101"/>
      <c r="D29" s="101"/>
      <c r="E29" s="101"/>
      <c r="F29" s="101"/>
      <c r="G29" s="102"/>
      <c r="H29" s="102"/>
      <c r="I29" s="101"/>
      <c r="J29" s="101"/>
      <c r="K29" s="101"/>
      <c r="L29" s="102"/>
      <c r="M29" s="102"/>
    </row>
    <row r="30" spans="2:13">
      <c r="B30" s="103" t="s">
        <v>45</v>
      </c>
      <c r="C30" s="104">
        <v>649.30499999999984</v>
      </c>
      <c r="D30" s="104">
        <v>-1085.3410000000003</v>
      </c>
      <c r="E30" s="104">
        <v>-412.45499999999993</v>
      </c>
      <c r="F30" s="105">
        <v>-2275.5649999999996</v>
      </c>
      <c r="G30" s="106">
        <v>-2.5190000000000001</v>
      </c>
      <c r="H30" s="106">
        <v>1</v>
      </c>
      <c r="I30" s="104">
        <v>242.42099999999937</v>
      </c>
      <c r="J30" s="104">
        <v>327.43299999999999</v>
      </c>
      <c r="K30" s="107">
        <v>366.72199999999975</v>
      </c>
      <c r="L30" s="106">
        <v>-1.544</v>
      </c>
      <c r="M30" s="108">
        <v>1</v>
      </c>
    </row>
    <row r="31" spans="2:13">
      <c r="B31" s="109" t="s">
        <v>46</v>
      </c>
      <c r="C31" s="88"/>
      <c r="D31" s="88"/>
      <c r="E31" s="88"/>
      <c r="F31" s="110"/>
      <c r="G31" s="65"/>
      <c r="H31" s="65"/>
      <c r="I31" s="88"/>
      <c r="J31" s="88"/>
      <c r="K31" s="88"/>
      <c r="L31" s="65"/>
      <c r="M31" s="66"/>
    </row>
    <row r="32" spans="2:13">
      <c r="B32" s="109" t="s">
        <v>47</v>
      </c>
      <c r="C32" s="63">
        <v>3023.4119999999998</v>
      </c>
      <c r="D32" s="63">
        <v>4191.5929999999998</v>
      </c>
      <c r="E32" s="63">
        <v>3373.0740000000001</v>
      </c>
      <c r="F32" s="64">
        <v>3390.6710000000003</v>
      </c>
      <c r="G32" s="65">
        <v>3.9E-2</v>
      </c>
      <c r="H32" s="65">
        <v>0.79700000000000004</v>
      </c>
      <c r="I32" s="63">
        <v>3835.7290000000003</v>
      </c>
      <c r="J32" s="63">
        <v>4576.9139999999998</v>
      </c>
      <c r="K32" s="63">
        <v>4759.4120000000003</v>
      </c>
      <c r="L32" s="65">
        <v>0.12</v>
      </c>
      <c r="M32" s="66">
        <v>0.84699999999999998</v>
      </c>
    </row>
    <row r="33" spans="2:13" ht="19">
      <c r="B33" s="111" t="s">
        <v>48</v>
      </c>
      <c r="C33" s="68">
        <v>2991.877</v>
      </c>
      <c r="D33" s="69">
        <v>3119.8389999999999</v>
      </c>
      <c r="E33" s="69">
        <v>2430.873</v>
      </c>
      <c r="F33" s="112">
        <v>2493.221</v>
      </c>
      <c r="G33" s="71">
        <v>-5.8999999999999997E-2</v>
      </c>
      <c r="H33" s="71">
        <v>0.63100000000000001</v>
      </c>
      <c r="I33" s="69">
        <v>2956.1640000000002</v>
      </c>
      <c r="J33" s="69">
        <v>3713.68</v>
      </c>
      <c r="K33" s="70">
        <v>3912.3229999999999</v>
      </c>
      <c r="L33" s="71">
        <v>0.16200000000000001</v>
      </c>
      <c r="M33" s="71">
        <v>0.66500000000000004</v>
      </c>
    </row>
    <row r="34" spans="2:13">
      <c r="B34" s="111" t="s">
        <v>49</v>
      </c>
      <c r="C34" s="72">
        <v>31.535</v>
      </c>
      <c r="D34" s="73">
        <v>1071.7539999999999</v>
      </c>
      <c r="E34" s="73">
        <v>942.20100000000002</v>
      </c>
      <c r="F34" s="113">
        <v>897.45</v>
      </c>
      <c r="G34" s="75">
        <v>2.0529999999999999</v>
      </c>
      <c r="H34" s="75">
        <v>0.16500000000000001</v>
      </c>
      <c r="I34" s="73">
        <v>879.56500000000005</v>
      </c>
      <c r="J34" s="73">
        <v>863.23400000000004</v>
      </c>
      <c r="K34" s="74">
        <v>847.08900000000006</v>
      </c>
      <c r="L34" s="75">
        <v>-1.9E-2</v>
      </c>
      <c r="M34" s="75">
        <v>0.182</v>
      </c>
    </row>
    <row r="35" spans="2:13">
      <c r="B35" s="109" t="s">
        <v>107</v>
      </c>
      <c r="C35" s="63">
        <v>492.08499999999998</v>
      </c>
      <c r="D35" s="63">
        <v>504.16800000000001</v>
      </c>
      <c r="E35" s="63">
        <v>519.27300000000002</v>
      </c>
      <c r="F35" s="64">
        <v>524.27</v>
      </c>
      <c r="G35" s="65">
        <v>2.1000000000000001E-2</v>
      </c>
      <c r="H35" s="65">
        <v>0.11700000000000001</v>
      </c>
      <c r="I35" s="63">
        <v>547.81500000000005</v>
      </c>
      <c r="J35" s="63">
        <v>572.35699999999997</v>
      </c>
      <c r="K35" s="63">
        <v>598.57899999999995</v>
      </c>
      <c r="L35" s="65">
        <v>4.4999999999999998E-2</v>
      </c>
      <c r="M35" s="66">
        <v>0.11600000000000001</v>
      </c>
    </row>
    <row r="36" spans="2:13" ht="19">
      <c r="B36" s="109" t="s">
        <v>50</v>
      </c>
      <c r="C36" s="63">
        <v>617.74099999999999</v>
      </c>
      <c r="D36" s="63">
        <v>366.60500000000002</v>
      </c>
      <c r="E36" s="63">
        <v>335.94499999999999</v>
      </c>
      <c r="F36" s="64">
        <v>167.614</v>
      </c>
      <c r="G36" s="65">
        <v>-0.35299999999999998</v>
      </c>
      <c r="H36" s="65">
        <v>8.5999999999999993E-2</v>
      </c>
      <c r="I36" s="63">
        <v>173.79</v>
      </c>
      <c r="J36" s="63">
        <v>179.12200000000001</v>
      </c>
      <c r="K36" s="63">
        <v>188.874</v>
      </c>
      <c r="L36" s="65">
        <v>4.1000000000000002E-2</v>
      </c>
      <c r="M36" s="66">
        <v>3.6999999999999998E-2</v>
      </c>
    </row>
    <row r="37" spans="2:13">
      <c r="B37" s="114" t="s">
        <v>51</v>
      </c>
      <c r="C37" s="91">
        <v>4133.2379999999994</v>
      </c>
      <c r="D37" s="91">
        <v>5062.366</v>
      </c>
      <c r="E37" s="91">
        <v>4228.2920000000004</v>
      </c>
      <c r="F37" s="115">
        <v>4082.5550000000003</v>
      </c>
      <c r="G37" s="116">
        <v>-4.0000000000000001E-3</v>
      </c>
      <c r="H37" s="116">
        <v>1</v>
      </c>
      <c r="I37" s="91">
        <v>4557.3339999999998</v>
      </c>
      <c r="J37" s="91">
        <v>5328.393</v>
      </c>
      <c r="K37" s="92">
        <v>5546.8649999999998</v>
      </c>
      <c r="L37" s="116">
        <v>0.108</v>
      </c>
      <c r="M37" s="117">
        <v>1</v>
      </c>
    </row>
    <row r="38" spans="2:13">
      <c r="B38" s="118" t="s">
        <v>52</v>
      </c>
      <c r="C38" s="81"/>
      <c r="D38" s="81"/>
      <c r="E38" s="81"/>
      <c r="F38" s="82"/>
      <c r="G38" s="106"/>
      <c r="H38" s="106"/>
      <c r="I38" s="81"/>
      <c r="J38" s="81"/>
      <c r="K38" s="81"/>
      <c r="L38" s="106"/>
      <c r="M38" s="108"/>
    </row>
    <row r="39" spans="2:13">
      <c r="B39" s="109" t="s">
        <v>53</v>
      </c>
      <c r="C39" s="63">
        <v>3483.0139999999997</v>
      </c>
      <c r="D39" s="63">
        <v>6146.75</v>
      </c>
      <c r="E39" s="63">
        <v>4636.8900000000003</v>
      </c>
      <c r="F39" s="64">
        <v>6357.92</v>
      </c>
      <c r="G39" s="65">
        <v>0.222</v>
      </c>
      <c r="H39" s="65">
        <v>0.99967949445675264</v>
      </c>
      <c r="I39" s="63">
        <v>4314.3630000000003</v>
      </c>
      <c r="J39" s="63">
        <v>5000.3599999999997</v>
      </c>
      <c r="K39" s="63">
        <v>5179.4430000000002</v>
      </c>
      <c r="L39" s="65">
        <v>-6.6000000000000003E-2</v>
      </c>
      <c r="M39" s="66">
        <v>1</v>
      </c>
    </row>
    <row r="40" spans="2:13">
      <c r="B40" s="111" t="s">
        <v>38</v>
      </c>
      <c r="C40" s="68">
        <v>3712.0450000000001</v>
      </c>
      <c r="D40" s="69">
        <v>3536.5059999999999</v>
      </c>
      <c r="E40" s="69">
        <v>3208.4250000000002</v>
      </c>
      <c r="F40" s="112">
        <v>3301.5920000000001</v>
      </c>
      <c r="G40" s="71">
        <v>-3.7999999999999999E-2</v>
      </c>
      <c r="H40" s="71">
        <v>0.71299999999999997</v>
      </c>
      <c r="I40" s="69">
        <v>2582.2080000000001</v>
      </c>
      <c r="J40" s="69">
        <v>2174.0070000000001</v>
      </c>
      <c r="K40" s="70">
        <v>2274.1109999999999</v>
      </c>
      <c r="L40" s="71">
        <v>-0.11700000000000001</v>
      </c>
      <c r="M40" s="71">
        <v>0.498</v>
      </c>
    </row>
    <row r="41" spans="2:13">
      <c r="B41" s="111" t="s">
        <v>39</v>
      </c>
      <c r="C41" s="87">
        <v>-269.71300000000002</v>
      </c>
      <c r="D41" s="88">
        <v>1546.1679999999999</v>
      </c>
      <c r="E41" s="88">
        <v>355.18099999999998</v>
      </c>
      <c r="F41" s="110">
        <v>2172.067</v>
      </c>
      <c r="G41" s="90">
        <v>-3.004</v>
      </c>
      <c r="H41" s="90">
        <v>0.14799999999999999</v>
      </c>
      <c r="I41" s="88">
        <v>865.57799999999997</v>
      </c>
      <c r="J41" s="88">
        <v>1977.107</v>
      </c>
      <c r="K41" s="89">
        <v>2073.0700000000002</v>
      </c>
      <c r="L41" s="90">
        <v>-1.4999999999999999E-2</v>
      </c>
      <c r="M41" s="90">
        <v>0.33400000000000002</v>
      </c>
    </row>
    <row r="42" spans="2:13">
      <c r="B42" s="111" t="s">
        <v>54</v>
      </c>
      <c r="C42" s="72">
        <v>40.682000000000002</v>
      </c>
      <c r="D42" s="73">
        <v>1064.076</v>
      </c>
      <c r="E42" s="73">
        <v>1073.2840000000001</v>
      </c>
      <c r="F42" s="113">
        <v>884.26099999999997</v>
      </c>
      <c r="G42" s="75">
        <v>1.7909999999999999</v>
      </c>
      <c r="H42" s="75">
        <v>0.13900000000000001</v>
      </c>
      <c r="I42" s="73">
        <v>866.577</v>
      </c>
      <c r="J42" s="73">
        <v>849.24599999999998</v>
      </c>
      <c r="K42" s="74">
        <v>832.26199999999994</v>
      </c>
      <c r="L42" s="75">
        <v>-0.02</v>
      </c>
      <c r="M42" s="75">
        <v>0.16800000000000001</v>
      </c>
    </row>
    <row r="43" spans="2:13">
      <c r="B43" s="109" t="s">
        <v>137</v>
      </c>
      <c r="C43" s="63">
        <v>0.91900000000000004</v>
      </c>
      <c r="D43" s="63">
        <v>0.95699999999999996</v>
      </c>
      <c r="E43" s="63">
        <v>3.8570000000000002</v>
      </c>
      <c r="F43" s="64">
        <v>0.2</v>
      </c>
      <c r="G43" s="65">
        <v>-0.39800000000000002</v>
      </c>
      <c r="H43" s="65">
        <v>0</v>
      </c>
      <c r="I43" s="63">
        <v>0.55000000000000004</v>
      </c>
      <c r="J43" s="63">
        <v>0.6</v>
      </c>
      <c r="K43" s="63">
        <v>0.7</v>
      </c>
      <c r="L43" s="65">
        <v>0.51800000000000002</v>
      </c>
      <c r="M43" s="66">
        <v>0</v>
      </c>
    </row>
    <row r="44" spans="2:13">
      <c r="B44" s="114" t="s">
        <v>55</v>
      </c>
      <c r="C44" s="91">
        <v>3483.9329999999995</v>
      </c>
      <c r="D44" s="91">
        <v>6147.7070000000003</v>
      </c>
      <c r="E44" s="91">
        <v>4640.7470000000003</v>
      </c>
      <c r="F44" s="115">
        <v>6358.12</v>
      </c>
      <c r="G44" s="116">
        <v>0.222</v>
      </c>
      <c r="H44" s="116">
        <v>1</v>
      </c>
      <c r="I44" s="91">
        <v>4314.9130000000005</v>
      </c>
      <c r="J44" s="91">
        <v>5000.96</v>
      </c>
      <c r="K44" s="92">
        <v>5180.143</v>
      </c>
      <c r="L44" s="116">
        <v>-6.6000000000000003E-2</v>
      </c>
      <c r="M44" s="117">
        <v>1</v>
      </c>
    </row>
    <row r="45" spans="2:13" ht="19">
      <c r="B45" s="109" t="s">
        <v>56</v>
      </c>
      <c r="C45" s="63">
        <v>15.762999999999998</v>
      </c>
      <c r="D45" s="63">
        <v>800.45100000000002</v>
      </c>
      <c r="E45" s="63">
        <v>723.79300000000001</v>
      </c>
      <c r="F45" s="64">
        <v>-10</v>
      </c>
      <c r="G45" s="65">
        <v>-1.859</v>
      </c>
      <c r="H45" s="65">
        <v>1</v>
      </c>
      <c r="I45" s="63">
        <v>-200</v>
      </c>
      <c r="J45" s="63">
        <v>-240</v>
      </c>
      <c r="K45" s="119">
        <v>-288</v>
      </c>
      <c r="L45" s="65">
        <v>2.0649999999999999</v>
      </c>
      <c r="M45" s="66">
        <v>1</v>
      </c>
    </row>
    <row r="46" spans="2:13" ht="19">
      <c r="B46" s="111" t="s">
        <v>57</v>
      </c>
      <c r="C46" s="68">
        <v>-20.658999999999999</v>
      </c>
      <c r="D46" s="69">
        <v>-118.083</v>
      </c>
      <c r="E46" s="69">
        <v>-2.2120000000000002</v>
      </c>
      <c r="F46" s="112">
        <v>-10</v>
      </c>
      <c r="G46" s="71">
        <v>-0.215</v>
      </c>
      <c r="H46" s="71">
        <v>-0.115</v>
      </c>
      <c r="I46" s="69">
        <v>-150</v>
      </c>
      <c r="J46" s="69">
        <v>-180</v>
      </c>
      <c r="K46" s="69">
        <v>-216</v>
      </c>
      <c r="L46" s="71">
        <v>1.7849999999999999</v>
      </c>
      <c r="M46" s="71">
        <v>0.81299999999999994</v>
      </c>
    </row>
    <row r="47" spans="2:13" ht="19">
      <c r="B47" s="111" t="s">
        <v>58</v>
      </c>
      <c r="C47" s="87">
        <v>0</v>
      </c>
      <c r="D47" s="88">
        <v>0</v>
      </c>
      <c r="E47" s="88">
        <v>0</v>
      </c>
      <c r="F47" s="110">
        <v>0</v>
      </c>
      <c r="G47" s="90">
        <v>0</v>
      </c>
      <c r="H47" s="90">
        <v>0</v>
      </c>
      <c r="I47" s="88">
        <v>-50</v>
      </c>
      <c r="J47" s="88">
        <v>-60</v>
      </c>
      <c r="K47" s="88">
        <v>-72</v>
      </c>
      <c r="L47" s="90">
        <v>0</v>
      </c>
      <c r="M47" s="90">
        <v>0.188</v>
      </c>
    </row>
    <row r="48" spans="2:13">
      <c r="B48" s="111" t="s">
        <v>167</v>
      </c>
      <c r="C48" s="72">
        <v>36.421999999999997</v>
      </c>
      <c r="D48" s="73">
        <v>918.53399999999999</v>
      </c>
      <c r="E48" s="73">
        <v>726.005</v>
      </c>
      <c r="F48" s="113">
        <v>0</v>
      </c>
      <c r="G48" s="75">
        <v>-1</v>
      </c>
      <c r="H48" s="75">
        <v>1.115</v>
      </c>
      <c r="I48" s="73">
        <v>0</v>
      </c>
      <c r="J48" s="73">
        <v>0</v>
      </c>
      <c r="K48" s="73">
        <v>0</v>
      </c>
      <c r="L48" s="75">
        <v>0</v>
      </c>
      <c r="M48" s="75">
        <v>0</v>
      </c>
    </row>
    <row r="49" spans="2:13" ht="19">
      <c r="B49" s="109" t="s">
        <v>60</v>
      </c>
      <c r="C49" s="63">
        <v>-594.58799999999997</v>
      </c>
      <c r="D49" s="63">
        <v>-758.77599999999995</v>
      </c>
      <c r="E49" s="63">
        <v>-377.48700000000002</v>
      </c>
      <c r="F49" s="64">
        <v>2312.54</v>
      </c>
      <c r="G49" s="65">
        <v>-2.573</v>
      </c>
      <c r="H49" s="65">
        <v>1</v>
      </c>
      <c r="I49" s="63">
        <v>-70.744</v>
      </c>
      <c r="J49" s="63">
        <v>-57.692999999999998</v>
      </c>
      <c r="K49" s="119">
        <v>-47.494999999999997</v>
      </c>
      <c r="L49" s="65">
        <v>-1.274</v>
      </c>
      <c r="M49" s="66">
        <v>1</v>
      </c>
    </row>
    <row r="50" spans="2:13">
      <c r="B50" s="214" t="s">
        <v>109</v>
      </c>
      <c r="C50" s="120">
        <v>-594.58799999999997</v>
      </c>
      <c r="D50" s="121">
        <v>-758.77599999999995</v>
      </c>
      <c r="E50" s="121">
        <v>-377.48700000000002</v>
      </c>
      <c r="F50" s="122">
        <v>2312.54</v>
      </c>
      <c r="G50" s="123">
        <v>-2.573</v>
      </c>
      <c r="H50" s="123">
        <v>1</v>
      </c>
      <c r="I50" s="121">
        <v>-70.744</v>
      </c>
      <c r="J50" s="121">
        <v>-57.692999999999998</v>
      </c>
      <c r="K50" s="121">
        <v>-47.494999999999997</v>
      </c>
      <c r="L50" s="123">
        <v>-1.274</v>
      </c>
      <c r="M50" s="123">
        <v>1</v>
      </c>
    </row>
    <row r="51" spans="2:13" ht="19">
      <c r="B51" s="124" t="s">
        <v>62</v>
      </c>
      <c r="C51" s="125">
        <v>70.479999999999905</v>
      </c>
      <c r="D51" s="125">
        <v>-1043.6660000000002</v>
      </c>
      <c r="E51" s="125">
        <v>-66.148999999999944</v>
      </c>
      <c r="F51" s="126">
        <v>26.975000000000364</v>
      </c>
      <c r="G51" s="127">
        <v>-0.27400000000000002</v>
      </c>
      <c r="H51" s="127">
        <v>-3.5000000000000003E-2</v>
      </c>
      <c r="I51" s="125">
        <v>-28.323000000000633</v>
      </c>
      <c r="J51" s="125">
        <v>29.739999999999995</v>
      </c>
      <c r="K51" s="128">
        <v>31.226999999999755</v>
      </c>
      <c r="L51" s="127">
        <v>0.05</v>
      </c>
      <c r="M51" s="129">
        <v>1</v>
      </c>
    </row>
    <row r="52" spans="2:13">
      <c r="B52" s="56"/>
      <c r="C52" s="88"/>
      <c r="D52" s="88"/>
      <c r="E52" s="88"/>
      <c r="F52" s="88"/>
      <c r="G52" s="130"/>
      <c r="H52" s="130"/>
      <c r="I52" s="88"/>
      <c r="J52" s="88"/>
      <c r="K52" s="88"/>
      <c r="L52" s="130"/>
      <c r="M52" s="130"/>
    </row>
    <row r="53" spans="2:13">
      <c r="B53" s="56" t="s">
        <v>63</v>
      </c>
      <c r="C53" s="88"/>
      <c r="D53" s="88"/>
      <c r="E53" s="88"/>
      <c r="F53" s="88"/>
      <c r="G53" s="131"/>
      <c r="H53" s="131"/>
      <c r="I53" s="88"/>
      <c r="J53" s="88"/>
      <c r="K53" s="88"/>
      <c r="L53" s="131"/>
      <c r="M53" s="131"/>
    </row>
    <row r="54" spans="2:13">
      <c r="B54" s="132" t="s">
        <v>64</v>
      </c>
      <c r="C54" s="81">
        <v>2663.116</v>
      </c>
      <c r="D54" s="81">
        <v>2707.1990000000001</v>
      </c>
      <c r="E54" s="81">
        <v>2591.933</v>
      </c>
      <c r="F54" s="82">
        <v>2492.723</v>
      </c>
      <c r="G54" s="133">
        <v>-2.1999999999999999E-2</v>
      </c>
      <c r="H54" s="133">
        <v>0.48199999999999998</v>
      </c>
      <c r="I54" s="81">
        <v>2398.1</v>
      </c>
      <c r="J54" s="81">
        <v>2307.6930000000002</v>
      </c>
      <c r="K54" s="81">
        <v>2221.2359999999999</v>
      </c>
      <c r="L54" s="133">
        <v>-3.7999999999999999E-2</v>
      </c>
      <c r="M54" s="134">
        <v>0.58699999999999997</v>
      </c>
    </row>
    <row r="55" spans="2:13">
      <c r="B55" s="135" t="s">
        <v>65</v>
      </c>
      <c r="C55" s="88"/>
      <c r="D55" s="88"/>
      <c r="E55" s="88"/>
      <c r="F55" s="110"/>
      <c r="G55" s="90"/>
      <c r="H55" s="90"/>
      <c r="I55" s="88"/>
      <c r="J55" s="88"/>
      <c r="K55" s="88"/>
      <c r="L55" s="90"/>
      <c r="M55" s="136"/>
    </row>
    <row r="56" spans="2:13">
      <c r="B56" s="135" t="s">
        <v>66</v>
      </c>
      <c r="C56" s="137">
        <v>-20.658999999999999</v>
      </c>
      <c r="D56" s="138">
        <v>-118.083</v>
      </c>
      <c r="E56" s="138">
        <v>-2.2120000000000002</v>
      </c>
      <c r="F56" s="139">
        <v>-10</v>
      </c>
      <c r="G56" s="140">
        <v>-0.215</v>
      </c>
      <c r="H56" s="140">
        <v>1</v>
      </c>
      <c r="I56" s="138">
        <v>-150</v>
      </c>
      <c r="J56" s="138">
        <v>-180</v>
      </c>
      <c r="K56" s="138">
        <v>-216</v>
      </c>
      <c r="L56" s="140">
        <v>1.7849999999999999</v>
      </c>
      <c r="M56" s="140">
        <v>1</v>
      </c>
    </row>
    <row r="57" spans="2:13">
      <c r="B57" s="67" t="s">
        <v>67</v>
      </c>
      <c r="C57" s="88">
        <v>2072.0810000000001</v>
      </c>
      <c r="D57" s="88">
        <v>1064.877</v>
      </c>
      <c r="E57" s="88">
        <v>454.12299999999999</v>
      </c>
      <c r="F57" s="110">
        <v>396.54700000000003</v>
      </c>
      <c r="G57" s="90">
        <v>-0.42399999999999999</v>
      </c>
      <c r="H57" s="90">
        <v>0.154</v>
      </c>
      <c r="I57" s="88">
        <v>354.28500000000003</v>
      </c>
      <c r="J57" s="88">
        <v>322.99799999999999</v>
      </c>
      <c r="K57" s="88">
        <v>300.44600000000003</v>
      </c>
      <c r="L57" s="90">
        <v>-8.7999999999999995E-2</v>
      </c>
      <c r="M57" s="136">
        <v>8.5000000000000006E-2</v>
      </c>
    </row>
    <row r="58" spans="2:13">
      <c r="B58" s="67" t="s">
        <v>138</v>
      </c>
      <c r="C58" s="88">
        <v>56.796999999999997</v>
      </c>
      <c r="D58" s="88">
        <v>47.241999999999997</v>
      </c>
      <c r="E58" s="88">
        <v>48.128</v>
      </c>
      <c r="F58" s="110">
        <v>49.030999999999999</v>
      </c>
      <c r="G58" s="90">
        <v>-4.8000000000000001E-2</v>
      </c>
      <c r="H58" s="90">
        <v>8.9999999999999993E-3</v>
      </c>
      <c r="I58" s="88">
        <v>49.95</v>
      </c>
      <c r="J58" s="88">
        <v>50.887</v>
      </c>
      <c r="K58" s="88">
        <v>51.841000000000001</v>
      </c>
      <c r="L58" s="90">
        <v>1.9E-2</v>
      </c>
      <c r="M58" s="136">
        <v>1.2999999999999999E-2</v>
      </c>
    </row>
    <row r="59" spans="2:13">
      <c r="B59" s="67" t="s">
        <v>68</v>
      </c>
      <c r="C59" s="88">
        <v>1776.5540000000001</v>
      </c>
      <c r="D59" s="88">
        <v>1837.0070000000001</v>
      </c>
      <c r="E59" s="88">
        <v>685.08900000000006</v>
      </c>
      <c r="F59" s="110">
        <v>670.50599999999997</v>
      </c>
      <c r="G59" s="90">
        <v>-0.27700000000000002</v>
      </c>
      <c r="H59" s="90">
        <v>0.20499999999999999</v>
      </c>
      <c r="I59" s="88">
        <v>657.096</v>
      </c>
      <c r="J59" s="88">
        <v>643.95399999999995</v>
      </c>
      <c r="K59" s="88">
        <v>631.07600000000002</v>
      </c>
      <c r="L59" s="90">
        <v>-0.02</v>
      </c>
      <c r="M59" s="136">
        <v>0.16200000000000001</v>
      </c>
    </row>
    <row r="60" spans="2:13">
      <c r="B60" s="67" t="s">
        <v>69</v>
      </c>
      <c r="C60" s="88">
        <v>1649.308</v>
      </c>
      <c r="D60" s="88">
        <v>605.64200000000005</v>
      </c>
      <c r="E60" s="88">
        <v>539.49300000000005</v>
      </c>
      <c r="F60" s="110">
        <v>566.46799999999996</v>
      </c>
      <c r="G60" s="90">
        <v>-0.3</v>
      </c>
      <c r="H60" s="90">
        <v>0.13800000000000001</v>
      </c>
      <c r="I60" s="88">
        <v>594.79100000000005</v>
      </c>
      <c r="J60" s="88">
        <v>624.53099999999995</v>
      </c>
      <c r="K60" s="88">
        <v>655.75699999999995</v>
      </c>
      <c r="L60" s="90">
        <v>0.05</v>
      </c>
      <c r="M60" s="136">
        <v>0.153</v>
      </c>
    </row>
    <row r="61" spans="2:13">
      <c r="B61" s="67" t="s">
        <v>168</v>
      </c>
      <c r="C61" s="88">
        <v>0</v>
      </c>
      <c r="D61" s="88">
        <v>144.36699999999999</v>
      </c>
      <c r="E61" s="88">
        <v>104.309</v>
      </c>
      <c r="F61" s="110">
        <v>0</v>
      </c>
      <c r="G61" s="90">
        <v>0</v>
      </c>
      <c r="H61" s="90">
        <v>1.2E-2</v>
      </c>
      <c r="I61" s="88">
        <v>0</v>
      </c>
      <c r="J61" s="88">
        <v>0</v>
      </c>
      <c r="K61" s="88">
        <v>0</v>
      </c>
      <c r="L61" s="90">
        <v>0</v>
      </c>
      <c r="M61" s="136">
        <v>0</v>
      </c>
    </row>
    <row r="62" spans="2:13">
      <c r="B62" s="76" t="s">
        <v>70</v>
      </c>
      <c r="C62" s="91">
        <v>8217.8559999999998</v>
      </c>
      <c r="D62" s="91">
        <v>6406.3340000000007</v>
      </c>
      <c r="E62" s="91">
        <v>4423.0750000000007</v>
      </c>
      <c r="F62" s="115">
        <v>4175.2749999999996</v>
      </c>
      <c r="G62" s="116">
        <v>-0.20200000000000001</v>
      </c>
      <c r="H62" s="116">
        <v>1</v>
      </c>
      <c r="I62" s="91">
        <v>4054.2219999999998</v>
      </c>
      <c r="J62" s="91">
        <v>3950.0630000000001</v>
      </c>
      <c r="K62" s="91">
        <v>3860.3559999999998</v>
      </c>
      <c r="L62" s="116">
        <v>-2.5999999999999999E-2</v>
      </c>
      <c r="M62" s="117">
        <v>1</v>
      </c>
    </row>
    <row r="63" spans="2:13">
      <c r="B63" s="67" t="s">
        <v>71</v>
      </c>
      <c r="C63" s="88">
        <v>-12027.591</v>
      </c>
      <c r="D63" s="88">
        <v>-15463.262000000001</v>
      </c>
      <c r="E63" s="88">
        <v>-17633.258999999998</v>
      </c>
      <c r="F63" s="110">
        <v>-19702.698</v>
      </c>
      <c r="G63" s="90">
        <v>0.17899999999999999</v>
      </c>
      <c r="H63" s="90">
        <v>-3.1459999999999999</v>
      </c>
      <c r="I63" s="88">
        <v>-20632.757000000001</v>
      </c>
      <c r="J63" s="88">
        <v>-20423.763999999999</v>
      </c>
      <c r="K63" s="88">
        <v>-20174.598999999998</v>
      </c>
      <c r="L63" s="90">
        <v>8.0000000000000002E-3</v>
      </c>
      <c r="M63" s="136">
        <v>-5.0510000000000002</v>
      </c>
    </row>
    <row r="64" spans="2:13">
      <c r="B64" s="141" t="s">
        <v>156</v>
      </c>
      <c r="C64" s="88">
        <v>9990.2170000000006</v>
      </c>
      <c r="D64" s="88">
        <v>10212.937</v>
      </c>
      <c r="E64" s="88">
        <v>10154.454</v>
      </c>
      <c r="F64" s="110">
        <v>12554.454</v>
      </c>
      <c r="G64" s="90">
        <v>7.9000000000000001E-2</v>
      </c>
      <c r="H64" s="90">
        <v>2.028</v>
      </c>
      <c r="I64" s="88">
        <v>12554.454</v>
      </c>
      <c r="J64" s="88">
        <v>12554.454</v>
      </c>
      <c r="K64" s="88">
        <v>12554.454</v>
      </c>
      <c r="L64" s="90">
        <v>0</v>
      </c>
      <c r="M64" s="136">
        <v>3.133</v>
      </c>
    </row>
    <row r="65" spans="2:13">
      <c r="B65" s="141" t="s">
        <v>75</v>
      </c>
      <c r="C65" s="88">
        <v>119.116</v>
      </c>
      <c r="D65" s="88">
        <v>99.031000000000006</v>
      </c>
      <c r="E65" s="88">
        <v>80.941999999999993</v>
      </c>
      <c r="F65" s="110">
        <v>76.894999999999996</v>
      </c>
      <c r="G65" s="90">
        <v>-0.13600000000000001</v>
      </c>
      <c r="H65" s="90">
        <v>1.7000000000000001E-2</v>
      </c>
      <c r="I65" s="88">
        <v>73.05</v>
      </c>
      <c r="J65" s="88">
        <v>69.397999999999996</v>
      </c>
      <c r="K65" s="88">
        <v>65.927999999999997</v>
      </c>
      <c r="L65" s="90">
        <v>-0.05</v>
      </c>
      <c r="M65" s="136">
        <v>1.7999999999999999E-2</v>
      </c>
    </row>
    <row r="66" spans="2:13">
      <c r="B66" s="141" t="s">
        <v>76</v>
      </c>
      <c r="C66" s="88">
        <v>8427.6059999999998</v>
      </c>
      <c r="D66" s="88">
        <v>10078.210999999999</v>
      </c>
      <c r="E66" s="88">
        <v>10694.77</v>
      </c>
      <c r="F66" s="110">
        <v>10139.200000000001</v>
      </c>
      <c r="G66" s="90">
        <v>6.4000000000000001E-2</v>
      </c>
      <c r="H66" s="90">
        <v>1.861</v>
      </c>
      <c r="I66" s="88">
        <v>10959.339</v>
      </c>
      <c r="J66" s="88">
        <v>10647.352999999999</v>
      </c>
      <c r="K66" s="88">
        <v>10300.99</v>
      </c>
      <c r="L66" s="90">
        <v>5.0000000000000001E-3</v>
      </c>
      <c r="M66" s="136">
        <v>2.6240000000000001</v>
      </c>
    </row>
    <row r="67" spans="2:13">
      <c r="B67" s="143" t="s">
        <v>77</v>
      </c>
      <c r="C67" s="88">
        <v>18.760999999999999</v>
      </c>
      <c r="D67" s="88">
        <v>20.013999999999999</v>
      </c>
      <c r="E67" s="88">
        <v>17.667999999999999</v>
      </c>
      <c r="F67" s="110">
        <v>15.597</v>
      </c>
      <c r="G67" s="90">
        <v>-0.06</v>
      </c>
      <c r="H67" s="90">
        <v>3.0000000000000001E-3</v>
      </c>
      <c r="I67" s="88">
        <v>13.769</v>
      </c>
      <c r="J67" s="88">
        <v>12.154999999999999</v>
      </c>
      <c r="K67" s="88">
        <v>10.73</v>
      </c>
      <c r="L67" s="90">
        <v>-0.11700000000000001</v>
      </c>
      <c r="M67" s="136">
        <v>3.0000000000000001E-3</v>
      </c>
    </row>
    <row r="68" spans="2:13">
      <c r="B68" s="141" t="s">
        <v>78</v>
      </c>
      <c r="C68" s="88">
        <v>1334.3330000000001</v>
      </c>
      <c r="D68" s="88">
        <v>1257.752</v>
      </c>
      <c r="E68" s="88">
        <v>928.10400000000004</v>
      </c>
      <c r="F68" s="110">
        <v>949.923</v>
      </c>
      <c r="G68" s="90">
        <v>-0.107</v>
      </c>
      <c r="H68" s="90">
        <v>0.19900000000000001</v>
      </c>
      <c r="I68" s="88">
        <v>974.74199999999996</v>
      </c>
      <c r="J68" s="88">
        <v>1002.6609999999999</v>
      </c>
      <c r="K68" s="88">
        <v>1033.7819999999999</v>
      </c>
      <c r="L68" s="90">
        <v>2.9000000000000001E-2</v>
      </c>
      <c r="M68" s="136">
        <v>0.247</v>
      </c>
    </row>
    <row r="69" spans="2:13">
      <c r="B69" s="142" t="s">
        <v>147</v>
      </c>
      <c r="C69" s="88">
        <v>355.41399999999999</v>
      </c>
      <c r="D69" s="88">
        <v>201.65100000000001</v>
      </c>
      <c r="E69" s="88">
        <v>180.39599999999999</v>
      </c>
      <c r="F69" s="110">
        <v>141.904</v>
      </c>
      <c r="G69" s="90">
        <v>-0.26400000000000001</v>
      </c>
      <c r="H69" s="90">
        <v>3.6999999999999998E-2</v>
      </c>
      <c r="I69" s="88">
        <v>111.625</v>
      </c>
      <c r="J69" s="88">
        <v>87.805999999999997</v>
      </c>
      <c r="K69" s="88">
        <v>69.070999999999998</v>
      </c>
      <c r="L69" s="90">
        <v>-0.21299999999999999</v>
      </c>
      <c r="M69" s="136">
        <v>2.5000000000000001E-2</v>
      </c>
    </row>
    <row r="70" spans="2:13">
      <c r="B70" s="76" t="s">
        <v>79</v>
      </c>
      <c r="C70" s="91">
        <v>8217.8560000000016</v>
      </c>
      <c r="D70" s="91">
        <v>6406.3339999999989</v>
      </c>
      <c r="E70" s="91">
        <v>4423.0750000000016</v>
      </c>
      <c r="F70" s="115">
        <v>4175.2750000000015</v>
      </c>
      <c r="G70" s="116">
        <v>-0.20200000000000001</v>
      </c>
      <c r="H70" s="116">
        <v>1</v>
      </c>
      <c r="I70" s="91">
        <v>4054.2219999999979</v>
      </c>
      <c r="J70" s="91">
        <v>3950.0630000000001</v>
      </c>
      <c r="K70" s="91">
        <v>3860.3560000000007</v>
      </c>
      <c r="L70" s="116">
        <v>-2.5999999999999999E-2</v>
      </c>
      <c r="M70" s="117">
        <v>1</v>
      </c>
    </row>
    <row r="71" spans="2:13">
      <c r="B71" s="144"/>
      <c r="C71" s="145"/>
      <c r="D71" s="145"/>
      <c r="E71" s="146"/>
      <c r="F71" s="146"/>
      <c r="G71" s="146"/>
      <c r="H71" s="146"/>
      <c r="I71" s="146"/>
      <c r="J71" s="146"/>
      <c r="K71" s="147"/>
      <c r="L71" s="147"/>
      <c r="M71" s="147"/>
    </row>
    <row r="72" spans="2:13"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9"/>
      <c r="M72" s="150"/>
    </row>
    <row r="73" spans="2:13">
      <c r="B73" s="151"/>
      <c r="C73" s="152"/>
      <c r="D73" s="63"/>
      <c r="E73" s="63"/>
      <c r="F73" s="153"/>
      <c r="G73" s="153"/>
      <c r="H73" s="153"/>
      <c r="I73" s="63"/>
      <c r="J73" s="154"/>
      <c r="K73" s="149"/>
      <c r="L73" s="149"/>
      <c r="M73" s="14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E773-1424-4415-84ED-0211C65BF33F}">
  <dimension ref="B1:U14"/>
  <sheetViews>
    <sheetView showGridLines="0" workbookViewId="0">
      <selection activeCell="D14" sqref="D14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191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192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14406</v>
      </c>
      <c r="D7" s="176">
        <v>14406</v>
      </c>
      <c r="E7" s="177">
        <v>14414</v>
      </c>
      <c r="F7" s="178">
        <v>3208.4250000000002</v>
      </c>
      <c r="G7" s="179">
        <v>0.22259088386291107</v>
      </c>
      <c r="H7" s="177">
        <v>14406</v>
      </c>
      <c r="I7" s="178">
        <v>3301.5924500000006</v>
      </c>
      <c r="J7" s="179">
        <v>0.22918176107177568</v>
      </c>
      <c r="K7" s="177">
        <v>11525</v>
      </c>
      <c r="L7" s="178">
        <v>2582.2080000000001</v>
      </c>
      <c r="M7" s="179">
        <v>0.22405275488069415</v>
      </c>
      <c r="N7" s="177">
        <v>9679</v>
      </c>
      <c r="O7" s="178">
        <v>2174.0070000000001</v>
      </c>
      <c r="P7" s="179">
        <v>0.22461070358508112</v>
      </c>
      <c r="Q7" s="177">
        <v>9639</v>
      </c>
      <c r="R7" s="178">
        <v>2274.1109999999999</v>
      </c>
      <c r="S7" s="178">
        <v>0.23592810457516339</v>
      </c>
      <c r="T7" s="180">
        <v>-0.12535962101771114</v>
      </c>
      <c r="U7" s="180">
        <v>1</v>
      </c>
    </row>
    <row r="8" spans="2:21">
      <c r="B8" s="181" t="s">
        <v>96</v>
      </c>
      <c r="C8" s="182">
        <v>11688</v>
      </c>
      <c r="D8" s="182">
        <v>11688</v>
      </c>
      <c r="E8" s="183">
        <v>11696</v>
      </c>
      <c r="F8" s="184">
        <v>2192.058</v>
      </c>
      <c r="G8" s="185">
        <v>0.18741945964432286</v>
      </c>
      <c r="H8" s="183">
        <v>11688</v>
      </c>
      <c r="I8" s="184">
        <v>2252.348</v>
      </c>
      <c r="J8" s="185">
        <v>0.1927060232717317</v>
      </c>
      <c r="K8" s="183">
        <v>9627</v>
      </c>
      <c r="L8" s="184">
        <v>1844.0260000000001</v>
      </c>
      <c r="M8" s="185">
        <v>0.19154731484366885</v>
      </c>
      <c r="N8" s="183">
        <v>8079</v>
      </c>
      <c r="O8" s="184">
        <v>1547.575</v>
      </c>
      <c r="P8" s="185">
        <v>0.19155526674093329</v>
      </c>
      <c r="Q8" s="186">
        <v>8039</v>
      </c>
      <c r="R8" s="184">
        <v>1616.578</v>
      </c>
      <c r="S8" s="184">
        <v>0.2010919268565742</v>
      </c>
      <c r="T8" s="187">
        <v>-0.11728479278246995</v>
      </c>
      <c r="U8" s="188">
        <v>0.82883612263662032</v>
      </c>
    </row>
    <row r="9" spans="2:21">
      <c r="B9" s="181" t="s">
        <v>97</v>
      </c>
      <c r="C9" s="189">
        <v>2603</v>
      </c>
      <c r="D9" s="189">
        <v>2603</v>
      </c>
      <c r="E9" s="190">
        <v>2603</v>
      </c>
      <c r="F9" s="191">
        <v>902.43600000000004</v>
      </c>
      <c r="G9" s="192">
        <v>0.3466907414521706</v>
      </c>
      <c r="H9" s="190">
        <v>2603</v>
      </c>
      <c r="I9" s="191">
        <v>929.04600000000005</v>
      </c>
      <c r="J9" s="192">
        <v>0.35691356127545143</v>
      </c>
      <c r="K9" s="190">
        <v>1815</v>
      </c>
      <c r="L9" s="191">
        <v>648.58600000000001</v>
      </c>
      <c r="M9" s="192">
        <v>0.35734765840220384</v>
      </c>
      <c r="N9" s="190">
        <v>1526</v>
      </c>
      <c r="O9" s="191">
        <v>545.34699999999998</v>
      </c>
      <c r="P9" s="192">
        <v>0.35737024901703801</v>
      </c>
      <c r="Q9" s="193">
        <v>1526</v>
      </c>
      <c r="R9" s="191">
        <v>572.40099999999995</v>
      </c>
      <c r="S9" s="191">
        <v>0.37509895150720834</v>
      </c>
      <c r="T9" s="194">
        <v>-0.16306167560809581</v>
      </c>
      <c r="U9" s="195">
        <v>0.16353710657444132</v>
      </c>
    </row>
    <row r="10" spans="2:21">
      <c r="B10" s="181" t="s">
        <v>98</v>
      </c>
      <c r="C10" s="189">
        <v>81</v>
      </c>
      <c r="D10" s="189">
        <v>81</v>
      </c>
      <c r="E10" s="190">
        <v>81</v>
      </c>
      <c r="F10" s="191">
        <v>67.606999999999999</v>
      </c>
      <c r="G10" s="192">
        <v>0.83465432098765435</v>
      </c>
      <c r="H10" s="190">
        <v>81</v>
      </c>
      <c r="I10" s="191">
        <v>69.626000000000005</v>
      </c>
      <c r="J10" s="192">
        <v>0.85958024691358026</v>
      </c>
      <c r="K10" s="190">
        <v>59</v>
      </c>
      <c r="L10" s="191">
        <v>50.744999999999997</v>
      </c>
      <c r="M10" s="192">
        <v>0.86008474576271177</v>
      </c>
      <c r="N10" s="190">
        <v>52</v>
      </c>
      <c r="O10" s="191">
        <v>44.845999999999997</v>
      </c>
      <c r="P10" s="192">
        <v>0.86242307692307685</v>
      </c>
      <c r="Q10" s="193">
        <v>52</v>
      </c>
      <c r="R10" s="191">
        <v>47.08</v>
      </c>
      <c r="S10" s="191">
        <v>0.90538461538461534</v>
      </c>
      <c r="T10" s="194">
        <v>-0.13734043592707701</v>
      </c>
      <c r="U10" s="195">
        <v>5.3772923519981308E-3</v>
      </c>
    </row>
    <row r="11" spans="2:21">
      <c r="B11" s="181" t="s">
        <v>99</v>
      </c>
      <c r="C11" s="189">
        <v>30</v>
      </c>
      <c r="D11" s="189">
        <v>30</v>
      </c>
      <c r="E11" s="190">
        <v>30</v>
      </c>
      <c r="F11" s="191">
        <v>37.021000000000001</v>
      </c>
      <c r="G11" s="192">
        <v>1.2340333333333333</v>
      </c>
      <c r="H11" s="190">
        <v>30</v>
      </c>
      <c r="I11" s="191">
        <v>38.127449999999996</v>
      </c>
      <c r="J11" s="192">
        <v>1.2709149999999998</v>
      </c>
      <c r="K11" s="190">
        <v>20</v>
      </c>
      <c r="L11" s="191">
        <v>26.405999999999999</v>
      </c>
      <c r="M11" s="192">
        <v>1.3203</v>
      </c>
      <c r="N11" s="190">
        <v>18</v>
      </c>
      <c r="O11" s="191">
        <v>23.794</v>
      </c>
      <c r="P11" s="192">
        <v>1.3218888888888889</v>
      </c>
      <c r="Q11" s="193">
        <v>18</v>
      </c>
      <c r="R11" s="191">
        <v>24.984000000000002</v>
      </c>
      <c r="S11" s="191">
        <v>1.3880000000000001</v>
      </c>
      <c r="T11" s="194">
        <v>-0.15656733469825079</v>
      </c>
      <c r="U11" s="195">
        <v>1.886233359654882E-3</v>
      </c>
    </row>
    <row r="12" spans="2:21">
      <c r="B12" s="196" t="s">
        <v>100</v>
      </c>
      <c r="C12" s="197">
        <v>4</v>
      </c>
      <c r="D12" s="197">
        <v>4</v>
      </c>
      <c r="E12" s="198">
        <v>4</v>
      </c>
      <c r="F12" s="199">
        <v>9.3030000000000008</v>
      </c>
      <c r="G12" s="200">
        <v>2.3257500000000002</v>
      </c>
      <c r="H12" s="198">
        <v>4</v>
      </c>
      <c r="I12" s="199">
        <v>12.445</v>
      </c>
      <c r="J12" s="200">
        <v>3.1112500000000001</v>
      </c>
      <c r="K12" s="198">
        <v>4</v>
      </c>
      <c r="L12" s="199">
        <v>12.445</v>
      </c>
      <c r="M12" s="200">
        <v>3.1112500000000001</v>
      </c>
      <c r="N12" s="198">
        <v>4</v>
      </c>
      <c r="O12" s="199">
        <v>12.445</v>
      </c>
      <c r="P12" s="200">
        <v>3.1112500000000001</v>
      </c>
      <c r="Q12" s="201">
        <v>4</v>
      </c>
      <c r="R12" s="199">
        <v>13.068</v>
      </c>
      <c r="S12" s="199">
        <v>3.2669999999999999</v>
      </c>
      <c r="T12" s="202">
        <v>0</v>
      </c>
      <c r="U12" s="203">
        <v>3.6324507728531649E-4</v>
      </c>
    </row>
    <row r="13" spans="2:21">
      <c r="B13" s="296" t="s">
        <v>307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AD0E-11E8-4EFC-A665-196539417FC2}">
  <dimension ref="B1:AB15"/>
  <sheetViews>
    <sheetView showGridLines="0" topLeftCell="A10" workbookViewId="0">
      <selection activeCell="C21" sqref="C21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193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15" customHeight="1">
      <c r="B5" s="223" t="s">
        <v>289</v>
      </c>
      <c r="C5" s="279" t="s">
        <v>194</v>
      </c>
      <c r="D5" s="279" t="s">
        <v>222</v>
      </c>
      <c r="E5" s="281">
        <v>2</v>
      </c>
      <c r="F5" s="281">
        <v>3</v>
      </c>
      <c r="G5" s="281">
        <v>4</v>
      </c>
      <c r="H5" s="281">
        <v>10</v>
      </c>
      <c r="I5" s="281">
        <v>12</v>
      </c>
      <c r="J5" s="281">
        <v>12</v>
      </c>
      <c r="K5" s="285">
        <v>12</v>
      </c>
    </row>
    <row r="6" spans="2:28" ht="21">
      <c r="B6" s="223" t="s">
        <v>290</v>
      </c>
      <c r="C6" s="279"/>
      <c r="D6" s="279"/>
      <c r="E6" s="281"/>
      <c r="F6" s="281"/>
      <c r="G6" s="281"/>
      <c r="H6" s="281"/>
      <c r="I6" s="281"/>
      <c r="J6" s="281"/>
      <c r="K6" s="285"/>
    </row>
    <row r="7" spans="2:28">
      <c r="B7" s="223" t="s">
        <v>291</v>
      </c>
      <c r="C7" s="279"/>
      <c r="D7" s="279"/>
      <c r="E7" s="281"/>
      <c r="F7" s="281"/>
      <c r="G7" s="281"/>
      <c r="H7" s="281"/>
      <c r="I7" s="281"/>
      <c r="J7" s="281"/>
      <c r="K7" s="285"/>
    </row>
    <row r="8" spans="2:28" ht="15" customHeight="1">
      <c r="B8" s="223" t="s">
        <v>292</v>
      </c>
      <c r="C8" s="279"/>
      <c r="D8" s="279"/>
      <c r="E8" s="281"/>
      <c r="F8" s="281"/>
      <c r="G8" s="281"/>
      <c r="H8" s="281"/>
      <c r="I8" s="281"/>
      <c r="J8" s="281"/>
      <c r="K8" s="285"/>
    </row>
    <row r="9" spans="2:28">
      <c r="B9" s="223" t="s">
        <v>293</v>
      </c>
      <c r="C9" s="279"/>
      <c r="D9" s="279"/>
      <c r="E9" s="281"/>
      <c r="F9" s="281"/>
      <c r="G9" s="281"/>
      <c r="H9" s="281"/>
      <c r="I9" s="281"/>
      <c r="J9" s="281"/>
      <c r="K9" s="285"/>
    </row>
    <row r="10" spans="2:28" ht="15" customHeight="1">
      <c r="B10" s="223" t="s">
        <v>294</v>
      </c>
      <c r="C10" s="279" t="s">
        <v>194</v>
      </c>
      <c r="D10" s="279"/>
      <c r="E10" s="281" t="s">
        <v>231</v>
      </c>
      <c r="F10" s="281">
        <v>1</v>
      </c>
      <c r="G10" s="281">
        <v>3</v>
      </c>
      <c r="H10" s="281">
        <v>4</v>
      </c>
      <c r="I10" s="281">
        <v>5</v>
      </c>
      <c r="J10" s="281">
        <v>5</v>
      </c>
      <c r="K10" s="285">
        <v>5</v>
      </c>
    </row>
    <row r="11" spans="2:28">
      <c r="B11" s="223" t="s">
        <v>295</v>
      </c>
      <c r="C11" s="279"/>
      <c r="D11" s="279"/>
      <c r="E11" s="281"/>
      <c r="F11" s="281"/>
      <c r="G11" s="281"/>
      <c r="H11" s="281"/>
      <c r="I11" s="281"/>
      <c r="J11" s="281"/>
      <c r="K11" s="285"/>
    </row>
    <row r="12" spans="2:28">
      <c r="B12" s="223" t="s">
        <v>296</v>
      </c>
      <c r="C12" s="279"/>
      <c r="D12" s="279"/>
      <c r="E12" s="281"/>
      <c r="F12" s="281"/>
      <c r="G12" s="281"/>
      <c r="H12" s="281"/>
      <c r="I12" s="281"/>
      <c r="J12" s="281"/>
      <c r="K12" s="285"/>
    </row>
    <row r="13" spans="2:28">
      <c r="B13" s="223" t="s">
        <v>297</v>
      </c>
      <c r="C13" s="279"/>
      <c r="D13" s="279"/>
      <c r="E13" s="281"/>
      <c r="F13" s="281"/>
      <c r="G13" s="281"/>
      <c r="H13" s="281"/>
      <c r="I13" s="281"/>
      <c r="J13" s="281"/>
      <c r="K13" s="285"/>
    </row>
    <row r="14" spans="2:28" ht="31.5">
      <c r="B14" s="228" t="s">
        <v>298</v>
      </c>
      <c r="C14" s="229" t="s">
        <v>194</v>
      </c>
      <c r="D14" s="280"/>
      <c r="E14" s="230">
        <v>970</v>
      </c>
      <c r="F14" s="230">
        <v>970</v>
      </c>
      <c r="G14" s="230">
        <v>970</v>
      </c>
      <c r="H14" s="230">
        <v>970</v>
      </c>
      <c r="I14" s="230">
        <v>970</v>
      </c>
      <c r="J14" s="230">
        <v>970</v>
      </c>
      <c r="K14" s="236">
        <v>970</v>
      </c>
    </row>
    <row r="15" spans="2:28">
      <c r="B15" s="297" t="s">
        <v>308</v>
      </c>
    </row>
  </sheetData>
  <mergeCells count="20">
    <mergeCell ref="E10:E13"/>
    <mergeCell ref="F10:F13"/>
    <mergeCell ref="G10:G13"/>
    <mergeCell ref="H10:H13"/>
    <mergeCell ref="I10:I13"/>
    <mergeCell ref="J10:J13"/>
    <mergeCell ref="K10:K13"/>
    <mergeCell ref="B2:K2"/>
    <mergeCell ref="E3:G3"/>
    <mergeCell ref="I3:K3"/>
    <mergeCell ref="C5:C9"/>
    <mergeCell ref="D5:D14"/>
    <mergeCell ref="E5:E9"/>
    <mergeCell ref="F5:F9"/>
    <mergeCell ref="G5:G9"/>
    <mergeCell ref="H5:H9"/>
    <mergeCell ref="I5:I9"/>
    <mergeCell ref="J5:J9"/>
    <mergeCell ref="K5:K9"/>
    <mergeCell ref="C10:C1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BC09-8E28-4069-A713-CE66D34114BE}">
  <dimension ref="B1:M69"/>
  <sheetViews>
    <sheetView showGridLines="0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195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1803.45284416</v>
      </c>
      <c r="D5" s="29">
        <v>1697.5950722055406</v>
      </c>
      <c r="E5" s="29">
        <v>1489.5199</v>
      </c>
      <c r="F5" s="30">
        <v>1587.4811999999999</v>
      </c>
      <c r="G5" s="31">
        <v>-4.2000000000000003E-2</v>
      </c>
      <c r="H5" s="31">
        <v>0.27800000000000002</v>
      </c>
      <c r="I5" s="29">
        <v>1736.5700000000002</v>
      </c>
      <c r="J5" s="29">
        <v>1898.6800000000005</v>
      </c>
      <c r="K5" s="29">
        <v>2088.5479999999998</v>
      </c>
      <c r="L5" s="31">
        <v>9.6000000000000002E-2</v>
      </c>
      <c r="M5" s="32">
        <v>0.255</v>
      </c>
    </row>
    <row r="6" spans="2:13">
      <c r="B6" s="28" t="s">
        <v>194</v>
      </c>
      <c r="C6" s="29">
        <v>3933.2781613214324</v>
      </c>
      <c r="D6" s="29">
        <v>3869.004817020581</v>
      </c>
      <c r="E6" s="29">
        <v>4748.6369999999997</v>
      </c>
      <c r="F6" s="30">
        <v>4713.4409999999998</v>
      </c>
      <c r="G6" s="31">
        <v>6.2E-2</v>
      </c>
      <c r="H6" s="31">
        <v>0.72199999999999998</v>
      </c>
      <c r="I6" s="29">
        <v>5094.9269999999997</v>
      </c>
      <c r="J6" s="29">
        <v>5507.3720000000021</v>
      </c>
      <c r="K6" s="29">
        <v>6058.1090000000013</v>
      </c>
      <c r="L6" s="31">
        <v>8.6999999999999994E-2</v>
      </c>
      <c r="M6" s="33">
        <v>0.745</v>
      </c>
    </row>
    <row r="7" spans="2:13">
      <c r="B7" s="34" t="s">
        <v>28</v>
      </c>
      <c r="C7" s="35">
        <v>5736.7310054814325</v>
      </c>
      <c r="D7" s="35">
        <v>5566.5998892261214</v>
      </c>
      <c r="E7" s="35">
        <v>6238.1569</v>
      </c>
      <c r="F7" s="36">
        <v>6300.9222</v>
      </c>
      <c r="G7" s="37">
        <v>3.2000000000000001E-2</v>
      </c>
      <c r="H7" s="38">
        <v>1</v>
      </c>
      <c r="I7" s="35">
        <v>6831.4969999999994</v>
      </c>
      <c r="J7" s="35">
        <v>7406.0520000000024</v>
      </c>
      <c r="K7" s="35">
        <v>8146.6570000000011</v>
      </c>
      <c r="L7" s="39">
        <v>8.8999999999999996E-2</v>
      </c>
      <c r="M7" s="40">
        <v>1</v>
      </c>
    </row>
    <row r="8" spans="2:13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>
      <c r="B9" s="261" t="s">
        <v>196</v>
      </c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</row>
    <row r="10" spans="2:13" ht="48.5">
      <c r="B10" s="43" t="s">
        <v>30</v>
      </c>
      <c r="C10" s="44"/>
      <c r="D10" s="45" t="s">
        <v>18</v>
      </c>
      <c r="E10" s="46"/>
      <c r="F10" s="47" t="s">
        <v>19</v>
      </c>
      <c r="G10" s="48" t="s">
        <v>20</v>
      </c>
      <c r="H10" s="48" t="s">
        <v>21</v>
      </c>
      <c r="I10" s="49" t="s">
        <v>22</v>
      </c>
      <c r="J10" s="50"/>
      <c r="K10" s="51"/>
      <c r="L10" s="48" t="s">
        <v>20</v>
      </c>
      <c r="M10" s="52" t="s">
        <v>21</v>
      </c>
    </row>
    <row r="11" spans="2:13">
      <c r="B11" s="53" t="s">
        <v>23</v>
      </c>
      <c r="C11" s="54" t="s">
        <v>7</v>
      </c>
      <c r="D11" s="54" t="s">
        <v>8</v>
      </c>
      <c r="E11" s="54" t="s">
        <v>9</v>
      </c>
      <c r="F11" s="55" t="s">
        <v>10</v>
      </c>
      <c r="G11" s="265" t="s">
        <v>24</v>
      </c>
      <c r="H11" s="266"/>
      <c r="I11" s="54" t="s">
        <v>11</v>
      </c>
      <c r="J11" s="54" t="s">
        <v>12</v>
      </c>
      <c r="K11" s="54" t="s">
        <v>13</v>
      </c>
      <c r="L11" s="265" t="s">
        <v>25</v>
      </c>
      <c r="M11" s="267"/>
    </row>
    <row r="12" spans="2:13">
      <c r="B12" s="56" t="s">
        <v>31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>
      <c r="B13" s="56" t="s">
        <v>32</v>
      </c>
      <c r="C13" s="63">
        <v>5794.6568095899984</v>
      </c>
      <c r="D13" s="63">
        <v>6003.0999999999995</v>
      </c>
      <c r="E13" s="63">
        <v>6688.6750000000002</v>
      </c>
      <c r="F13" s="64">
        <v>6661.43</v>
      </c>
      <c r="G13" s="65">
        <v>4.8000000000000001E-2</v>
      </c>
      <c r="H13" s="65">
        <v>1</v>
      </c>
      <c r="I13" s="63">
        <v>7327.5730000000003</v>
      </c>
      <c r="J13" s="63">
        <v>8060.3310000000001</v>
      </c>
      <c r="K13" s="63">
        <v>8866.3639999999996</v>
      </c>
      <c r="L13" s="65">
        <v>0.1</v>
      </c>
      <c r="M13" s="66">
        <v>1</v>
      </c>
    </row>
    <row r="14" spans="2:13" ht="19">
      <c r="B14" s="67" t="s">
        <v>33</v>
      </c>
      <c r="C14" s="68">
        <v>5733.5723349099981</v>
      </c>
      <c r="D14" s="69">
        <v>5809.8159999999998</v>
      </c>
      <c r="E14" s="70">
        <v>6458.2719999999999</v>
      </c>
      <c r="F14" s="70">
        <v>6615.6019999999999</v>
      </c>
      <c r="G14" s="71">
        <v>4.9000000000000002E-2</v>
      </c>
      <c r="H14" s="71">
        <v>0.97899999999999998</v>
      </c>
      <c r="I14" s="69">
        <v>7277.1620000000003</v>
      </c>
      <c r="J14" s="69">
        <v>8004.8789999999999</v>
      </c>
      <c r="K14" s="70">
        <v>8805.3670000000002</v>
      </c>
      <c r="L14" s="71">
        <v>0.1</v>
      </c>
      <c r="M14" s="71">
        <v>0.99299999999999999</v>
      </c>
    </row>
    <row r="15" spans="2:13">
      <c r="B15" s="67" t="s">
        <v>34</v>
      </c>
      <c r="C15" s="72">
        <v>61.084474680000007</v>
      </c>
      <c r="D15" s="73">
        <v>193.28399999999999</v>
      </c>
      <c r="E15" s="74">
        <v>230.40299999999999</v>
      </c>
      <c r="F15" s="74">
        <v>45.828000000000003</v>
      </c>
      <c r="G15" s="75">
        <v>-9.0999999999999998E-2</v>
      </c>
      <c r="H15" s="75">
        <v>2.1000000000000001E-2</v>
      </c>
      <c r="I15" s="73">
        <v>50.411000000000001</v>
      </c>
      <c r="J15" s="73">
        <v>55.451999999999998</v>
      </c>
      <c r="K15" s="74">
        <v>60.997</v>
      </c>
      <c r="L15" s="75">
        <v>0.1</v>
      </c>
      <c r="M15" s="75">
        <v>7.0000000000000001E-3</v>
      </c>
    </row>
    <row r="16" spans="2:13">
      <c r="B16" s="76" t="s">
        <v>35</v>
      </c>
      <c r="C16" s="77">
        <v>5794.6568095899984</v>
      </c>
      <c r="D16" s="77">
        <v>6003.0999999999995</v>
      </c>
      <c r="E16" s="78">
        <v>6688.6750000000002</v>
      </c>
      <c r="F16" s="78">
        <v>6661.43</v>
      </c>
      <c r="G16" s="79">
        <v>4.8000000000000001E-2</v>
      </c>
      <c r="H16" s="79">
        <v>1</v>
      </c>
      <c r="I16" s="77">
        <v>7327.5730000000003</v>
      </c>
      <c r="J16" s="77">
        <v>8060.3310000000001</v>
      </c>
      <c r="K16" s="78">
        <v>8866.3639999999996</v>
      </c>
      <c r="L16" s="79">
        <v>0.1</v>
      </c>
      <c r="M16" s="80">
        <v>1</v>
      </c>
    </row>
    <row r="17" spans="2:13">
      <c r="B17" s="56" t="s">
        <v>36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>
      <c r="B18" s="56" t="s">
        <v>37</v>
      </c>
      <c r="C18" s="63">
        <v>5433.586005481432</v>
      </c>
      <c r="D18" s="63">
        <v>5446.5108892261214</v>
      </c>
      <c r="E18" s="63">
        <v>6238.1569000000009</v>
      </c>
      <c r="F18" s="64">
        <v>6300.9222000000009</v>
      </c>
      <c r="G18" s="85">
        <v>5.0999999999999997E-2</v>
      </c>
      <c r="H18" s="85">
        <v>0.98099999999999998</v>
      </c>
      <c r="I18" s="63">
        <v>6831.4969999999994</v>
      </c>
      <c r="J18" s="63">
        <v>7406.0520000000015</v>
      </c>
      <c r="K18" s="63">
        <v>8146.657000000002</v>
      </c>
      <c r="L18" s="85">
        <v>8.8999999999999996E-2</v>
      </c>
      <c r="M18" s="86">
        <v>1</v>
      </c>
    </row>
    <row r="19" spans="2:13">
      <c r="B19" s="67" t="s">
        <v>38</v>
      </c>
      <c r="C19" s="68">
        <v>1929.4761547000001</v>
      </c>
      <c r="D19" s="69">
        <v>1921.4886879499998</v>
      </c>
      <c r="E19" s="70">
        <v>2085.9110000000001</v>
      </c>
      <c r="F19" s="70">
        <v>1900.1969999999999</v>
      </c>
      <c r="G19" s="71">
        <v>-5.0000000000000001E-3</v>
      </c>
      <c r="H19" s="71">
        <v>0.32900000000000001</v>
      </c>
      <c r="I19" s="69">
        <v>2311.7170000000001</v>
      </c>
      <c r="J19" s="69">
        <v>2519.8380000000002</v>
      </c>
      <c r="K19" s="70">
        <v>2771.8220000000001</v>
      </c>
      <c r="L19" s="71">
        <v>0.13400000000000001</v>
      </c>
      <c r="M19" s="71">
        <v>0.33</v>
      </c>
    </row>
    <row r="20" spans="2:13">
      <c r="B20" s="67" t="s">
        <v>39</v>
      </c>
      <c r="C20" s="87">
        <v>3337.3634789499997</v>
      </c>
      <c r="D20" s="88">
        <v>3354.3826066452179</v>
      </c>
      <c r="E20" s="89">
        <v>3888.9947999999999</v>
      </c>
      <c r="F20" s="89">
        <v>4129.5012000000006</v>
      </c>
      <c r="G20" s="90">
        <v>7.3999999999999996E-2</v>
      </c>
      <c r="H20" s="90">
        <v>0.61599999999999999</v>
      </c>
      <c r="I20" s="88">
        <v>4172.0721519999997</v>
      </c>
      <c r="J20" s="88">
        <v>4522.8115921440012</v>
      </c>
      <c r="K20" s="89">
        <v>4970.210107542146</v>
      </c>
      <c r="L20" s="90">
        <v>6.4000000000000001E-2</v>
      </c>
      <c r="M20" s="90">
        <v>0.622</v>
      </c>
    </row>
    <row r="21" spans="2:13">
      <c r="B21" s="67" t="s">
        <v>40</v>
      </c>
      <c r="C21" s="87">
        <v>160.83737183143273</v>
      </c>
      <c r="D21" s="88">
        <v>165.30842277090454</v>
      </c>
      <c r="E21" s="89">
        <v>263.25099999999998</v>
      </c>
      <c r="F21" s="89">
        <v>271.22399999999999</v>
      </c>
      <c r="G21" s="90">
        <v>0.19</v>
      </c>
      <c r="H21" s="90">
        <v>3.5999999999999997E-2</v>
      </c>
      <c r="I21" s="88">
        <v>347.70784800000001</v>
      </c>
      <c r="J21" s="88">
        <v>363.40240785600002</v>
      </c>
      <c r="K21" s="89">
        <v>404.62489245785594</v>
      </c>
      <c r="L21" s="90">
        <v>0.14299999999999999</v>
      </c>
      <c r="M21" s="90">
        <v>4.8000000000000001E-2</v>
      </c>
    </row>
    <row r="22" spans="2:13">
      <c r="B22" s="67" t="s">
        <v>41</v>
      </c>
      <c r="C22" s="72">
        <v>5.9089999999999998</v>
      </c>
      <c r="D22" s="73">
        <v>5.3311718600000004</v>
      </c>
      <c r="E22" s="74">
        <v>1E-4</v>
      </c>
      <c r="F22" s="74">
        <v>0</v>
      </c>
      <c r="G22" s="75">
        <v>-1</v>
      </c>
      <c r="H22" s="75">
        <v>0</v>
      </c>
      <c r="I22" s="73">
        <v>0</v>
      </c>
      <c r="J22" s="73">
        <v>0</v>
      </c>
      <c r="K22" s="74">
        <v>0</v>
      </c>
      <c r="L22" s="75">
        <v>0</v>
      </c>
      <c r="M22" s="75">
        <v>0</v>
      </c>
    </row>
    <row r="23" spans="2:13">
      <c r="B23" s="56" t="s">
        <v>137</v>
      </c>
      <c r="C23" s="63">
        <v>303.14499999999998</v>
      </c>
      <c r="D23" s="63">
        <v>120.089</v>
      </c>
      <c r="E23" s="63">
        <v>0</v>
      </c>
      <c r="F23" s="64">
        <v>0</v>
      </c>
      <c r="G23" s="216">
        <v>-1</v>
      </c>
      <c r="H23" s="216">
        <v>1.9E-2</v>
      </c>
      <c r="I23" s="63">
        <v>0</v>
      </c>
      <c r="J23" s="63">
        <v>0</v>
      </c>
      <c r="K23" s="63">
        <v>0</v>
      </c>
      <c r="L23" s="216">
        <v>0</v>
      </c>
      <c r="M23" s="217">
        <v>0</v>
      </c>
    </row>
    <row r="24" spans="2:13">
      <c r="B24" s="76" t="s">
        <v>42</v>
      </c>
      <c r="C24" s="91">
        <v>5736.7310054814316</v>
      </c>
      <c r="D24" s="91">
        <v>5566.5998892261214</v>
      </c>
      <c r="E24" s="92">
        <v>6238.1569000000009</v>
      </c>
      <c r="F24" s="92">
        <v>6300.9222000000009</v>
      </c>
      <c r="G24" s="79">
        <v>3.2000000000000001E-2</v>
      </c>
      <c r="H24" s="79">
        <v>1</v>
      </c>
      <c r="I24" s="91">
        <v>6831.4969999999994</v>
      </c>
      <c r="J24" s="91">
        <v>7406.0520000000015</v>
      </c>
      <c r="K24" s="92">
        <v>8146.657000000002</v>
      </c>
      <c r="L24" s="79">
        <v>8.8999999999999996E-2</v>
      </c>
      <c r="M24" s="80">
        <v>1</v>
      </c>
    </row>
    <row r="25" spans="2:13">
      <c r="B25" s="93" t="s">
        <v>43</v>
      </c>
      <c r="C25" s="94">
        <v>57.9</v>
      </c>
      <c r="D25" s="94">
        <v>436.5</v>
      </c>
      <c r="E25" s="95">
        <v>450.5</v>
      </c>
      <c r="F25" s="95">
        <v>360.5</v>
      </c>
      <c r="G25" s="96">
        <v>0.84</v>
      </c>
      <c r="H25" s="96"/>
      <c r="I25" s="94">
        <v>496.1</v>
      </c>
      <c r="J25" s="94">
        <v>654.29999999999995</v>
      </c>
      <c r="K25" s="95">
        <v>719.7</v>
      </c>
      <c r="L25" s="96">
        <v>0.25900000000000001</v>
      </c>
      <c r="M25" s="97"/>
    </row>
    <row r="26" spans="2:13">
      <c r="B26" s="56"/>
      <c r="C26" s="88"/>
      <c r="D26" s="88"/>
      <c r="E26" s="88"/>
      <c r="F26" s="88"/>
      <c r="G26" s="98"/>
      <c r="H26" s="98"/>
      <c r="I26" s="88"/>
      <c r="J26" s="88"/>
      <c r="K26" s="88"/>
      <c r="L26" s="98"/>
      <c r="M26" s="99"/>
    </row>
    <row r="27" spans="2:13">
      <c r="B27" s="100" t="s">
        <v>44</v>
      </c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2"/>
    </row>
    <row r="28" spans="2:13">
      <c r="B28" s="103" t="s">
        <v>45</v>
      </c>
      <c r="C28" s="104">
        <v>656.15399999999954</v>
      </c>
      <c r="D28" s="104">
        <v>594.11999999999989</v>
      </c>
      <c r="E28" s="104">
        <v>389.41800000000057</v>
      </c>
      <c r="F28" s="105">
        <v>1285.8951899999993</v>
      </c>
      <c r="G28" s="106">
        <v>0.251</v>
      </c>
      <c r="H28" s="106">
        <v>1</v>
      </c>
      <c r="I28" s="104">
        <v>1138.7667431200007</v>
      </c>
      <c r="J28" s="104">
        <v>1495.7045073266418</v>
      </c>
      <c r="K28" s="107">
        <v>1690.677464618866</v>
      </c>
      <c r="L28" s="106">
        <v>9.6000000000000002E-2</v>
      </c>
      <c r="M28" s="108">
        <v>1</v>
      </c>
    </row>
    <row r="29" spans="2:13">
      <c r="B29" s="109" t="s">
        <v>46</v>
      </c>
      <c r="C29" s="88"/>
      <c r="D29" s="88"/>
      <c r="E29" s="88"/>
      <c r="F29" s="110"/>
      <c r="G29" s="65"/>
      <c r="H29" s="65"/>
      <c r="I29" s="88"/>
      <c r="J29" s="88"/>
      <c r="K29" s="88"/>
      <c r="L29" s="65"/>
      <c r="M29" s="66"/>
    </row>
    <row r="30" spans="2:13">
      <c r="B30" s="109" t="s">
        <v>47</v>
      </c>
      <c r="C30" s="63">
        <v>6488.2860000000001</v>
      </c>
      <c r="D30" s="63">
        <v>7177.2929999999997</v>
      </c>
      <c r="E30" s="63">
        <v>7438.7620000000006</v>
      </c>
      <c r="F30" s="64">
        <v>6615.6019999999999</v>
      </c>
      <c r="G30" s="65">
        <v>6.0000000000000001E-3</v>
      </c>
      <c r="H30" s="65">
        <v>0.99199999999999999</v>
      </c>
      <c r="I30" s="63">
        <v>7144.85016</v>
      </c>
      <c r="J30" s="63">
        <v>7549.4725480000006</v>
      </c>
      <c r="K30" s="63">
        <v>7900.6473014000012</v>
      </c>
      <c r="L30" s="65">
        <v>6.0999999999999999E-2</v>
      </c>
      <c r="M30" s="66">
        <v>1</v>
      </c>
    </row>
    <row r="31" spans="2:13" ht="19">
      <c r="B31" s="111" t="s">
        <v>48</v>
      </c>
      <c r="C31" s="68">
        <v>6444.375</v>
      </c>
      <c r="D31" s="69">
        <v>7115.241</v>
      </c>
      <c r="E31" s="69">
        <v>7300.9210000000003</v>
      </c>
      <c r="F31" s="112">
        <v>6615.6019999999999</v>
      </c>
      <c r="G31" s="71">
        <v>8.9999999999999993E-3</v>
      </c>
      <c r="H31" s="71">
        <v>0.98399999999999999</v>
      </c>
      <c r="I31" s="69">
        <v>7144.85016</v>
      </c>
      <c r="J31" s="69">
        <v>7502.0926680000002</v>
      </c>
      <c r="K31" s="70">
        <v>7877.1973014000014</v>
      </c>
      <c r="L31" s="71">
        <v>0.06</v>
      </c>
      <c r="M31" s="71">
        <v>0.998</v>
      </c>
    </row>
    <row r="32" spans="2:13">
      <c r="B32" s="111" t="s">
        <v>49</v>
      </c>
      <c r="C32" s="72">
        <v>43.911000000000001</v>
      </c>
      <c r="D32" s="73">
        <v>62.052</v>
      </c>
      <c r="E32" s="73">
        <v>137.84100000000001</v>
      </c>
      <c r="F32" s="113">
        <v>0</v>
      </c>
      <c r="G32" s="75">
        <v>-1</v>
      </c>
      <c r="H32" s="75">
        <v>8.0000000000000002E-3</v>
      </c>
      <c r="I32" s="73">
        <v>0</v>
      </c>
      <c r="J32" s="73">
        <v>47.379880000000007</v>
      </c>
      <c r="K32" s="74">
        <v>23.45</v>
      </c>
      <c r="L32" s="75">
        <v>0</v>
      </c>
      <c r="M32" s="75">
        <v>2E-3</v>
      </c>
    </row>
    <row r="33" spans="2:13">
      <c r="B33" s="109" t="s">
        <v>107</v>
      </c>
      <c r="C33" s="63">
        <v>0</v>
      </c>
      <c r="D33" s="63">
        <v>0</v>
      </c>
      <c r="E33" s="63">
        <v>232.40600000000001</v>
      </c>
      <c r="F33" s="64">
        <v>0</v>
      </c>
      <c r="G33" s="65">
        <v>0</v>
      </c>
      <c r="H33" s="65">
        <v>8.0000000000000002E-3</v>
      </c>
      <c r="I33" s="63">
        <v>0</v>
      </c>
      <c r="J33" s="63">
        <v>0</v>
      </c>
      <c r="K33" s="63">
        <v>0</v>
      </c>
      <c r="L33" s="65">
        <v>0</v>
      </c>
      <c r="M33" s="66">
        <v>0</v>
      </c>
    </row>
    <row r="34" spans="2:13">
      <c r="B34" s="114" t="s">
        <v>51</v>
      </c>
      <c r="C34" s="91">
        <v>6488.2860000000001</v>
      </c>
      <c r="D34" s="91">
        <v>7177.2929999999997</v>
      </c>
      <c r="E34" s="91">
        <v>7671.1680000000006</v>
      </c>
      <c r="F34" s="115">
        <v>6615.6019999999999</v>
      </c>
      <c r="G34" s="116">
        <v>6.0000000000000001E-3</v>
      </c>
      <c r="H34" s="116">
        <v>1</v>
      </c>
      <c r="I34" s="91">
        <v>7144.85016</v>
      </c>
      <c r="J34" s="91">
        <v>7549.4725480000006</v>
      </c>
      <c r="K34" s="92">
        <v>7900.6473014000012</v>
      </c>
      <c r="L34" s="116">
        <v>6.0999999999999999E-2</v>
      </c>
      <c r="M34" s="117">
        <v>1</v>
      </c>
    </row>
    <row r="35" spans="2:13">
      <c r="B35" s="118" t="s">
        <v>52</v>
      </c>
      <c r="C35" s="81"/>
      <c r="D35" s="81"/>
      <c r="E35" s="81"/>
      <c r="F35" s="82"/>
      <c r="G35" s="106"/>
      <c r="H35" s="106"/>
      <c r="I35" s="81"/>
      <c r="J35" s="81"/>
      <c r="K35" s="81"/>
      <c r="L35" s="106"/>
      <c r="M35" s="108"/>
    </row>
    <row r="36" spans="2:13">
      <c r="B36" s="109" t="s">
        <v>53</v>
      </c>
      <c r="C36" s="63">
        <v>5740.4580000000005</v>
      </c>
      <c r="D36" s="63">
        <v>6378.4669999999996</v>
      </c>
      <c r="E36" s="63">
        <v>7281.75</v>
      </c>
      <c r="F36" s="64">
        <v>5325.7278100000003</v>
      </c>
      <c r="G36" s="65">
        <v>-2.5000000000000001E-2</v>
      </c>
      <c r="H36" s="65">
        <v>0.98810982755924681</v>
      </c>
      <c r="I36" s="63">
        <v>6001.9294168799988</v>
      </c>
      <c r="J36" s="63">
        <v>6049.4279414733592</v>
      </c>
      <c r="K36" s="63">
        <v>6205.7028367811354</v>
      </c>
      <c r="L36" s="65">
        <v>5.1999999999999998E-2</v>
      </c>
      <c r="M36" s="66">
        <v>0.999</v>
      </c>
    </row>
    <row r="37" spans="2:13">
      <c r="B37" s="111" t="s">
        <v>38</v>
      </c>
      <c r="C37" s="68">
        <v>1929.4760000000001</v>
      </c>
      <c r="D37" s="69">
        <v>1933.8710000000001</v>
      </c>
      <c r="E37" s="69">
        <v>2085.91</v>
      </c>
      <c r="F37" s="112">
        <v>2120.6379999999999</v>
      </c>
      <c r="G37" s="71">
        <v>3.2000000000000001E-2</v>
      </c>
      <c r="H37" s="71">
        <v>0.32700000000000001</v>
      </c>
      <c r="I37" s="69">
        <v>2222.4286240000001</v>
      </c>
      <c r="J37" s="69">
        <v>2326.882769328</v>
      </c>
      <c r="K37" s="70">
        <v>2433.9193767170882</v>
      </c>
      <c r="L37" s="71">
        <v>4.7E-2</v>
      </c>
      <c r="M37" s="71">
        <v>0.38600000000000001</v>
      </c>
    </row>
    <row r="38" spans="2:13">
      <c r="B38" s="111" t="s">
        <v>39</v>
      </c>
      <c r="C38" s="72">
        <v>3810.982</v>
      </c>
      <c r="D38" s="73">
        <v>4444.5959999999995</v>
      </c>
      <c r="E38" s="73">
        <v>5195.84</v>
      </c>
      <c r="F38" s="113">
        <v>3205.0898099999999</v>
      </c>
      <c r="G38" s="75">
        <v>-5.6000000000000001E-2</v>
      </c>
      <c r="H38" s="75">
        <v>0.66100000000000003</v>
      </c>
      <c r="I38" s="73">
        <v>3779.5007928799992</v>
      </c>
      <c r="J38" s="73">
        <v>3722.5451721453596</v>
      </c>
      <c r="K38" s="74">
        <v>3771.7834600640472</v>
      </c>
      <c r="L38" s="75">
        <v>5.6000000000000001E-2</v>
      </c>
      <c r="M38" s="75">
        <v>0.61299999999999999</v>
      </c>
    </row>
    <row r="39" spans="2:13">
      <c r="B39" s="109" t="s">
        <v>137</v>
      </c>
      <c r="C39" s="63">
        <v>91.674000000000007</v>
      </c>
      <c r="D39" s="63">
        <v>204.70599999999999</v>
      </c>
      <c r="E39" s="63">
        <v>0</v>
      </c>
      <c r="F39" s="64">
        <v>3.9790000000000001</v>
      </c>
      <c r="G39" s="65">
        <v>-0.64900000000000002</v>
      </c>
      <c r="H39" s="65">
        <v>1.2E-2</v>
      </c>
      <c r="I39" s="63">
        <v>4.1539999999999999</v>
      </c>
      <c r="J39" s="63">
        <v>4.3400992</v>
      </c>
      <c r="K39" s="63">
        <v>4.2670000000000003</v>
      </c>
      <c r="L39" s="65">
        <v>2.4E-2</v>
      </c>
      <c r="M39" s="66">
        <v>1E-3</v>
      </c>
    </row>
    <row r="40" spans="2:13">
      <c r="B40" s="114" t="s">
        <v>55</v>
      </c>
      <c r="C40" s="91">
        <v>5832.1320000000005</v>
      </c>
      <c r="D40" s="91">
        <v>6583.1729999999998</v>
      </c>
      <c r="E40" s="91">
        <v>7281.75</v>
      </c>
      <c r="F40" s="115">
        <v>5329.7068100000006</v>
      </c>
      <c r="G40" s="116">
        <v>-0.03</v>
      </c>
      <c r="H40" s="116">
        <v>1</v>
      </c>
      <c r="I40" s="91">
        <v>6006.0834168799993</v>
      </c>
      <c r="J40" s="91">
        <v>6053.7680406733589</v>
      </c>
      <c r="K40" s="92">
        <v>6209.9698367811352</v>
      </c>
      <c r="L40" s="116">
        <v>5.1999999999999998E-2</v>
      </c>
      <c r="M40" s="117">
        <v>1</v>
      </c>
    </row>
    <row r="41" spans="2:13" ht="19">
      <c r="B41" s="109" t="s">
        <v>56</v>
      </c>
      <c r="C41" s="63">
        <v>-151.83100000000002</v>
      </c>
      <c r="D41" s="63">
        <v>-192.816</v>
      </c>
      <c r="E41" s="63">
        <v>-152.43299999999999</v>
      </c>
      <c r="F41" s="64">
        <v>-1000</v>
      </c>
      <c r="G41" s="65">
        <v>0.874</v>
      </c>
      <c r="H41" s="65">
        <v>1</v>
      </c>
      <c r="I41" s="63">
        <v>-1080</v>
      </c>
      <c r="J41" s="63">
        <v>-1134</v>
      </c>
      <c r="K41" s="119">
        <v>-1000</v>
      </c>
      <c r="L41" s="65">
        <v>0</v>
      </c>
      <c r="M41" s="66">
        <v>1</v>
      </c>
    </row>
    <row r="42" spans="2:13" ht="19">
      <c r="B42" s="111" t="s">
        <v>57</v>
      </c>
      <c r="C42" s="68">
        <v>-42.335999999999999</v>
      </c>
      <c r="D42" s="69">
        <v>-88.820999999999998</v>
      </c>
      <c r="E42" s="69">
        <v>-85.048000000000002</v>
      </c>
      <c r="F42" s="112">
        <v>-750</v>
      </c>
      <c r="G42" s="71">
        <v>1.607</v>
      </c>
      <c r="H42" s="71">
        <v>0.51200000000000001</v>
      </c>
      <c r="I42" s="69">
        <v>-1080</v>
      </c>
      <c r="J42" s="69">
        <v>-1134</v>
      </c>
      <c r="K42" s="69">
        <v>-1000</v>
      </c>
      <c r="L42" s="71">
        <v>0.10100000000000001</v>
      </c>
      <c r="M42" s="71">
        <v>0.93799999999999994</v>
      </c>
    </row>
    <row r="43" spans="2:13" ht="19">
      <c r="B43" s="111" t="s">
        <v>58</v>
      </c>
      <c r="C43" s="72">
        <v>-109.495</v>
      </c>
      <c r="D43" s="73">
        <v>-103.995</v>
      </c>
      <c r="E43" s="73">
        <v>-67.385000000000005</v>
      </c>
      <c r="F43" s="113">
        <v>-250</v>
      </c>
      <c r="G43" s="75">
        <v>0.317</v>
      </c>
      <c r="H43" s="75">
        <v>0.48799999999999999</v>
      </c>
      <c r="I43" s="73">
        <v>0</v>
      </c>
      <c r="J43" s="73">
        <v>0</v>
      </c>
      <c r="K43" s="73">
        <v>0</v>
      </c>
      <c r="L43" s="75">
        <v>-1</v>
      </c>
      <c r="M43" s="75">
        <v>6.3E-2</v>
      </c>
    </row>
    <row r="44" spans="2:13" ht="19">
      <c r="B44" s="109" t="s">
        <v>60</v>
      </c>
      <c r="C44" s="63">
        <v>-1.3120000000000001</v>
      </c>
      <c r="D44" s="63">
        <v>-27.504999999999999</v>
      </c>
      <c r="E44" s="63">
        <v>-26.983000000000001</v>
      </c>
      <c r="F44" s="64">
        <v>0</v>
      </c>
      <c r="G44" s="65">
        <v>-1</v>
      </c>
      <c r="H44" s="65">
        <v>0</v>
      </c>
      <c r="I44" s="63">
        <v>0</v>
      </c>
      <c r="J44" s="63">
        <v>0</v>
      </c>
      <c r="K44" s="119">
        <v>0</v>
      </c>
      <c r="L44" s="65">
        <v>0</v>
      </c>
      <c r="M44" s="66">
        <v>0</v>
      </c>
    </row>
    <row r="45" spans="2:13">
      <c r="B45" s="213" t="s">
        <v>108</v>
      </c>
      <c r="C45" s="120">
        <v>-1.3120000000000001</v>
      </c>
      <c r="D45" s="121">
        <v>-27.504999999999999</v>
      </c>
      <c r="E45" s="121">
        <v>-26.983000000000001</v>
      </c>
      <c r="F45" s="122">
        <v>0</v>
      </c>
      <c r="G45" s="123">
        <v>-1</v>
      </c>
      <c r="H45" s="123">
        <v>0</v>
      </c>
      <c r="I45" s="121">
        <v>0</v>
      </c>
      <c r="J45" s="121">
        <v>0</v>
      </c>
      <c r="K45" s="121">
        <v>0</v>
      </c>
      <c r="L45" s="123">
        <v>0</v>
      </c>
      <c r="M45" s="123">
        <v>0</v>
      </c>
    </row>
    <row r="46" spans="2:13" ht="19">
      <c r="B46" s="124" t="s">
        <v>62</v>
      </c>
      <c r="C46" s="125">
        <v>503.01099999999951</v>
      </c>
      <c r="D46" s="125">
        <v>373.79899999999986</v>
      </c>
      <c r="E46" s="125">
        <v>210.00200000000058</v>
      </c>
      <c r="F46" s="126">
        <v>285.89518999999927</v>
      </c>
      <c r="G46" s="127">
        <v>-0.17199999999999999</v>
      </c>
      <c r="H46" s="127">
        <v>5.8000000000000003E-2</v>
      </c>
      <c r="I46" s="125">
        <v>58.766743120000683</v>
      </c>
      <c r="J46" s="125">
        <v>361.70450732664176</v>
      </c>
      <c r="K46" s="128">
        <v>690.677464618866</v>
      </c>
      <c r="L46" s="127">
        <v>0.34200000000000003</v>
      </c>
      <c r="M46" s="129">
        <v>1</v>
      </c>
    </row>
    <row r="47" spans="2:13">
      <c r="B47" s="56"/>
      <c r="C47" s="88"/>
      <c r="D47" s="88"/>
      <c r="E47" s="88"/>
      <c r="F47" s="88"/>
      <c r="G47" s="130"/>
      <c r="H47" s="130"/>
      <c r="I47" s="88"/>
      <c r="J47" s="88"/>
      <c r="K47" s="88"/>
      <c r="L47" s="130"/>
      <c r="M47" s="130"/>
    </row>
    <row r="48" spans="2:13">
      <c r="B48" s="56" t="s">
        <v>63</v>
      </c>
      <c r="C48" s="88"/>
      <c r="D48" s="88"/>
      <c r="E48" s="88"/>
      <c r="F48" s="88"/>
      <c r="G48" s="131"/>
      <c r="H48" s="131"/>
      <c r="I48" s="88"/>
      <c r="J48" s="88"/>
      <c r="K48" s="88"/>
      <c r="L48" s="131"/>
      <c r="M48" s="131"/>
    </row>
    <row r="49" spans="2:13">
      <c r="B49" s="132" t="s">
        <v>64</v>
      </c>
      <c r="C49" s="81">
        <v>1763.4116864632515</v>
      </c>
      <c r="D49" s="81">
        <v>1233.3599999999999</v>
      </c>
      <c r="E49" s="81">
        <v>1105.6420000000001</v>
      </c>
      <c r="F49" s="82">
        <v>1907.1179999999999</v>
      </c>
      <c r="G49" s="133">
        <v>2.5999999999999999E-2</v>
      </c>
      <c r="H49" s="133">
        <v>0.32100000000000001</v>
      </c>
      <c r="I49" s="81">
        <v>1942.7059999999999</v>
      </c>
      <c r="J49" s="81">
        <v>2029.7392287999999</v>
      </c>
      <c r="K49" s="81">
        <v>2029.7392287999999</v>
      </c>
      <c r="L49" s="133">
        <v>2.1000000000000001E-2</v>
      </c>
      <c r="M49" s="134">
        <v>0.46899999999999997</v>
      </c>
    </row>
    <row r="50" spans="2:13">
      <c r="B50" s="135" t="s">
        <v>65</v>
      </c>
      <c r="C50" s="88"/>
      <c r="D50" s="88"/>
      <c r="E50" s="88"/>
      <c r="F50" s="110"/>
      <c r="G50" s="90"/>
      <c r="H50" s="90"/>
      <c r="I50" s="88"/>
      <c r="J50" s="88"/>
      <c r="K50" s="88"/>
      <c r="L50" s="90"/>
      <c r="M50" s="136"/>
    </row>
    <row r="51" spans="2:13">
      <c r="B51" s="135" t="s">
        <v>66</v>
      </c>
      <c r="C51" s="137">
        <v>-42.335999999999999</v>
      </c>
      <c r="D51" s="138">
        <v>-88.820999999999998</v>
      </c>
      <c r="E51" s="138">
        <v>-85.048000000000002</v>
      </c>
      <c r="F51" s="139">
        <v>-750</v>
      </c>
      <c r="G51" s="140">
        <v>1.607</v>
      </c>
      <c r="H51" s="140">
        <v>1</v>
      </c>
      <c r="I51" s="138">
        <v>-1080</v>
      </c>
      <c r="J51" s="138">
        <v>-1134</v>
      </c>
      <c r="K51" s="138">
        <v>-1000</v>
      </c>
      <c r="L51" s="140">
        <v>0.10100000000000001</v>
      </c>
      <c r="M51" s="140">
        <v>1</v>
      </c>
    </row>
    <row r="52" spans="2:13">
      <c r="B52" s="67" t="s">
        <v>138</v>
      </c>
      <c r="C52" s="88">
        <v>150.63924584440909</v>
      </c>
      <c r="D52" s="88">
        <v>33.737000000000002</v>
      </c>
      <c r="E52" s="88">
        <v>0</v>
      </c>
      <c r="F52" s="110">
        <v>0</v>
      </c>
      <c r="G52" s="90">
        <v>-1</v>
      </c>
      <c r="H52" s="90">
        <v>8.9999999999999993E-3</v>
      </c>
      <c r="I52" s="88">
        <v>0</v>
      </c>
      <c r="J52" s="88">
        <v>0</v>
      </c>
      <c r="K52" s="88">
        <v>0</v>
      </c>
      <c r="L52" s="90">
        <v>0</v>
      </c>
      <c r="M52" s="136">
        <v>0</v>
      </c>
    </row>
    <row r="53" spans="2:13">
      <c r="B53" s="67" t="s">
        <v>68</v>
      </c>
      <c r="C53" s="88">
        <v>1397.1518707299867</v>
      </c>
      <c r="D53" s="88">
        <v>1022.766</v>
      </c>
      <c r="E53" s="88">
        <v>1291.5050000000001</v>
      </c>
      <c r="F53" s="110">
        <v>1083.1579999999999</v>
      </c>
      <c r="G53" s="90">
        <v>-8.1000000000000003E-2</v>
      </c>
      <c r="H53" s="90">
        <v>0.251</v>
      </c>
      <c r="I53" s="88">
        <v>1142.412</v>
      </c>
      <c r="J53" s="88">
        <v>1193.5920575999999</v>
      </c>
      <c r="K53" s="88">
        <v>1193.5920575999999</v>
      </c>
      <c r="L53" s="90">
        <v>3.3000000000000002E-2</v>
      </c>
      <c r="M53" s="136">
        <v>0.27400000000000002</v>
      </c>
    </row>
    <row r="54" spans="2:13">
      <c r="B54" s="67" t="s">
        <v>69</v>
      </c>
      <c r="C54" s="88">
        <v>1853.9907243200014</v>
      </c>
      <c r="D54" s="88">
        <v>2227.79</v>
      </c>
      <c r="E54" s="88">
        <v>2437.7910000000002</v>
      </c>
      <c r="F54" s="110">
        <v>965.85400000000004</v>
      </c>
      <c r="G54" s="90">
        <v>-0.19500000000000001</v>
      </c>
      <c r="H54" s="90">
        <v>0.38700000000000001</v>
      </c>
      <c r="I54" s="88">
        <v>950.96799999999996</v>
      </c>
      <c r="J54" s="88">
        <v>993.57136639999999</v>
      </c>
      <c r="K54" s="88">
        <v>993.57136639999999</v>
      </c>
      <c r="L54" s="90">
        <v>8.9999999999999993E-3</v>
      </c>
      <c r="M54" s="136">
        <v>0.23200000000000001</v>
      </c>
    </row>
    <row r="55" spans="2:13">
      <c r="B55" s="142" t="s">
        <v>77</v>
      </c>
      <c r="C55" s="88">
        <v>127.59049524471193</v>
      </c>
      <c r="D55" s="88">
        <v>136.55600000000001</v>
      </c>
      <c r="E55" s="88">
        <v>218.983</v>
      </c>
      <c r="F55" s="110">
        <v>111.04900000000001</v>
      </c>
      <c r="G55" s="90">
        <v>-4.4999999999999998E-2</v>
      </c>
      <c r="H55" s="90">
        <v>3.1E-2</v>
      </c>
      <c r="I55" s="88">
        <v>100.116</v>
      </c>
      <c r="J55" s="88">
        <v>104.6011968</v>
      </c>
      <c r="K55" s="88">
        <v>104.6011968</v>
      </c>
      <c r="L55" s="90">
        <v>-0.02</v>
      </c>
      <c r="M55" s="136">
        <v>2.5000000000000001E-2</v>
      </c>
    </row>
    <row r="56" spans="2:13">
      <c r="B56" s="143" t="s">
        <v>110</v>
      </c>
      <c r="C56" s="88">
        <v>0</v>
      </c>
      <c r="D56" s="88">
        <v>0</v>
      </c>
      <c r="E56" s="88">
        <v>0.90500000000000003</v>
      </c>
      <c r="F56" s="110">
        <v>0</v>
      </c>
      <c r="G56" s="90">
        <v>0</v>
      </c>
      <c r="H56" s="90">
        <v>0</v>
      </c>
      <c r="I56" s="88">
        <v>0</v>
      </c>
      <c r="J56" s="88">
        <v>0</v>
      </c>
      <c r="K56" s="88">
        <v>0</v>
      </c>
      <c r="L56" s="90">
        <v>0</v>
      </c>
      <c r="M56" s="136">
        <v>0</v>
      </c>
    </row>
    <row r="57" spans="2:13">
      <c r="B57" s="76" t="s">
        <v>70</v>
      </c>
      <c r="C57" s="91">
        <v>5292.7840226023609</v>
      </c>
      <c r="D57" s="91">
        <v>4654.2089999999998</v>
      </c>
      <c r="E57" s="91">
        <v>5054.826</v>
      </c>
      <c r="F57" s="115">
        <v>4067.1790000000001</v>
      </c>
      <c r="G57" s="116">
        <v>-8.4000000000000005E-2</v>
      </c>
      <c r="H57" s="116">
        <v>1</v>
      </c>
      <c r="I57" s="91">
        <v>4136.2020000000002</v>
      </c>
      <c r="J57" s="91">
        <v>4321.5038495999997</v>
      </c>
      <c r="K57" s="91">
        <v>4321.5038495999997</v>
      </c>
      <c r="L57" s="116">
        <v>0.02</v>
      </c>
      <c r="M57" s="117">
        <v>1</v>
      </c>
    </row>
    <row r="58" spans="2:13">
      <c r="B58" s="67" t="s">
        <v>71</v>
      </c>
      <c r="C58" s="88">
        <v>2958.8128883366312</v>
      </c>
      <c r="D58" s="88">
        <v>2858.8780000000002</v>
      </c>
      <c r="E58" s="88">
        <v>3309.395</v>
      </c>
      <c r="F58" s="110">
        <v>2011.751</v>
      </c>
      <c r="G58" s="90">
        <v>-0.121</v>
      </c>
      <c r="H58" s="90">
        <v>0.58099999999999996</v>
      </c>
      <c r="I58" s="88">
        <v>2008.8219999999999</v>
      </c>
      <c r="J58" s="88">
        <v>2098.8172255999998</v>
      </c>
      <c r="K58" s="88">
        <v>2098.8172255999998</v>
      </c>
      <c r="L58" s="90">
        <v>1.4E-2</v>
      </c>
      <c r="M58" s="136">
        <v>0.48799999999999999</v>
      </c>
    </row>
    <row r="59" spans="2:13">
      <c r="B59" s="141" t="s">
        <v>156</v>
      </c>
      <c r="C59" s="88">
        <v>627.33454551</v>
      </c>
      <c r="D59" s="88">
        <v>627.33399999999995</v>
      </c>
      <c r="E59" s="88">
        <v>627.33500000000004</v>
      </c>
      <c r="F59" s="110">
        <v>627.33500000000004</v>
      </c>
      <c r="G59" s="90">
        <v>0</v>
      </c>
      <c r="H59" s="90">
        <v>0.13300000000000001</v>
      </c>
      <c r="I59" s="88">
        <v>627.33500000000004</v>
      </c>
      <c r="J59" s="88">
        <v>655.43960800000002</v>
      </c>
      <c r="K59" s="88">
        <v>655.43960800000002</v>
      </c>
      <c r="L59" s="90">
        <v>1.4999999999999999E-2</v>
      </c>
      <c r="M59" s="136">
        <v>0.152</v>
      </c>
    </row>
    <row r="60" spans="2:13">
      <c r="B60" s="142" t="s">
        <v>74</v>
      </c>
      <c r="C60" s="88">
        <v>66.988071711402327</v>
      </c>
      <c r="D60" s="88">
        <v>44.7</v>
      </c>
      <c r="E60" s="88">
        <v>14.359</v>
      </c>
      <c r="F60" s="110">
        <v>0</v>
      </c>
      <c r="G60" s="90">
        <v>-1</v>
      </c>
      <c r="H60" s="90">
        <v>6.0000000000000001E-3</v>
      </c>
      <c r="I60" s="88">
        <v>0</v>
      </c>
      <c r="J60" s="88">
        <v>0</v>
      </c>
      <c r="K60" s="88">
        <v>0</v>
      </c>
      <c r="L60" s="90">
        <v>0</v>
      </c>
      <c r="M60" s="136">
        <v>0</v>
      </c>
    </row>
    <row r="61" spans="2:13">
      <c r="B61" s="141" t="s">
        <v>75</v>
      </c>
      <c r="C61" s="88">
        <v>0</v>
      </c>
      <c r="D61" s="88">
        <v>219.21899999999999</v>
      </c>
      <c r="E61" s="88">
        <v>231.23500000000001</v>
      </c>
      <c r="F61" s="110">
        <v>0</v>
      </c>
      <c r="G61" s="90">
        <v>0</v>
      </c>
      <c r="H61" s="90">
        <v>2.3E-2</v>
      </c>
      <c r="I61" s="88">
        <v>0</v>
      </c>
      <c r="J61" s="88">
        <v>0</v>
      </c>
      <c r="K61" s="88">
        <v>0</v>
      </c>
      <c r="L61" s="90">
        <v>0</v>
      </c>
      <c r="M61" s="136">
        <v>0</v>
      </c>
    </row>
    <row r="62" spans="2:13">
      <c r="B62" s="141" t="s">
        <v>76</v>
      </c>
      <c r="C62" s="88">
        <v>1329.7059527323186</v>
      </c>
      <c r="D62" s="88">
        <v>666.42700000000002</v>
      </c>
      <c r="E62" s="88">
        <v>683.49699999999996</v>
      </c>
      <c r="F62" s="110">
        <v>1158.201</v>
      </c>
      <c r="G62" s="90">
        <v>-4.4999999999999998E-2</v>
      </c>
      <c r="H62" s="90">
        <v>0.20399999999999999</v>
      </c>
      <c r="I62" s="88">
        <v>1210.136</v>
      </c>
      <c r="J62" s="88">
        <v>1264.3500928000001</v>
      </c>
      <c r="K62" s="88">
        <v>1264.3500928000001</v>
      </c>
      <c r="L62" s="90">
        <v>0.03</v>
      </c>
      <c r="M62" s="136">
        <v>0.29099999999999998</v>
      </c>
    </row>
    <row r="63" spans="2:13">
      <c r="B63" s="143" t="s">
        <v>77</v>
      </c>
      <c r="C63" s="88">
        <v>183.53064078217102</v>
      </c>
      <c r="D63" s="88">
        <v>109.551</v>
      </c>
      <c r="E63" s="88">
        <v>55.055999999999997</v>
      </c>
      <c r="F63" s="110">
        <v>156.285</v>
      </c>
      <c r="G63" s="90">
        <v>-5.1999999999999998E-2</v>
      </c>
      <c r="H63" s="90">
        <v>2.7E-2</v>
      </c>
      <c r="I63" s="88">
        <v>165.03700000000001</v>
      </c>
      <c r="J63" s="88">
        <v>172.43065760000002</v>
      </c>
      <c r="K63" s="88">
        <v>172.43065760000002</v>
      </c>
      <c r="L63" s="90">
        <v>3.3000000000000002E-2</v>
      </c>
      <c r="M63" s="136">
        <v>0.04</v>
      </c>
    </row>
    <row r="64" spans="2:13">
      <c r="B64" s="141" t="s">
        <v>78</v>
      </c>
      <c r="C64" s="88">
        <v>10.392995999999998</v>
      </c>
      <c r="D64" s="88">
        <v>124.28100000000001</v>
      </c>
      <c r="E64" s="88">
        <v>133.94900000000001</v>
      </c>
      <c r="F64" s="110">
        <v>111.444</v>
      </c>
      <c r="G64" s="90">
        <v>1.2050000000000001</v>
      </c>
      <c r="H64" s="90">
        <v>2.1000000000000001E-2</v>
      </c>
      <c r="I64" s="88">
        <v>122.58799999999999</v>
      </c>
      <c r="J64" s="88">
        <v>128.07994239999999</v>
      </c>
      <c r="K64" s="88">
        <v>128.07994239999999</v>
      </c>
      <c r="L64" s="90">
        <v>4.7E-2</v>
      </c>
      <c r="M64" s="136">
        <v>2.9000000000000001E-2</v>
      </c>
    </row>
    <row r="65" spans="2:13">
      <c r="B65" s="142" t="s">
        <v>147</v>
      </c>
      <c r="C65" s="88">
        <v>116.01902399999999</v>
      </c>
      <c r="D65" s="88">
        <v>3.819</v>
      </c>
      <c r="E65" s="88">
        <v>0</v>
      </c>
      <c r="F65" s="110">
        <v>2.1629999999999998</v>
      </c>
      <c r="G65" s="90">
        <v>-0.73499999999999999</v>
      </c>
      <c r="H65" s="90">
        <v>6.0000000000000001E-3</v>
      </c>
      <c r="I65" s="88">
        <v>2.2839999999999998</v>
      </c>
      <c r="J65" s="88">
        <v>2.3863231999999996</v>
      </c>
      <c r="K65" s="88">
        <v>2.3863231999999996</v>
      </c>
      <c r="L65" s="90">
        <v>3.3000000000000002E-2</v>
      </c>
      <c r="M65" s="136">
        <v>1E-3</v>
      </c>
    </row>
    <row r="66" spans="2:13">
      <c r="B66" s="76" t="s">
        <v>79</v>
      </c>
      <c r="C66" s="91">
        <v>5292.784119072523</v>
      </c>
      <c r="D66" s="91">
        <v>4654.2090000000007</v>
      </c>
      <c r="E66" s="91">
        <v>5054.8259999999991</v>
      </c>
      <c r="F66" s="115">
        <v>4067.1790000000001</v>
      </c>
      <c r="G66" s="116">
        <v>-8.4000000000000005E-2</v>
      </c>
      <c r="H66" s="116">
        <v>1</v>
      </c>
      <c r="I66" s="91">
        <v>4136.2019999999993</v>
      </c>
      <c r="J66" s="91">
        <v>4321.5038495999997</v>
      </c>
      <c r="K66" s="91">
        <v>4321.5038495999997</v>
      </c>
      <c r="L66" s="116">
        <v>0.02</v>
      </c>
      <c r="M66" s="117">
        <v>1</v>
      </c>
    </row>
    <row r="67" spans="2:13">
      <c r="B67" s="144"/>
      <c r="C67" s="145"/>
      <c r="D67" s="145"/>
      <c r="E67" s="146"/>
      <c r="F67" s="146"/>
      <c r="G67" s="146"/>
      <c r="H67" s="146"/>
      <c r="I67" s="146"/>
      <c r="J67" s="146"/>
      <c r="K67" s="147"/>
      <c r="L67" s="147"/>
      <c r="M67" s="147"/>
    </row>
    <row r="68" spans="2:13"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9"/>
      <c r="M68" s="150"/>
    </row>
    <row r="69" spans="2:13">
      <c r="B69" s="151"/>
      <c r="C69" s="152"/>
      <c r="D69" s="63"/>
      <c r="E69" s="63"/>
      <c r="F69" s="153"/>
      <c r="G69" s="153"/>
      <c r="H69" s="153"/>
      <c r="I69" s="63"/>
      <c r="J69" s="154"/>
      <c r="K69" s="149"/>
      <c r="L69" s="149"/>
      <c r="M69" s="14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7782-290B-4559-88D0-BF34F124118B}">
  <dimension ref="B1:U14"/>
  <sheetViews>
    <sheetView showGridLines="0" workbookViewId="0">
      <selection activeCell="E14" sqref="E14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197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198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3334</v>
      </c>
      <c r="D7" s="176">
        <v>3286</v>
      </c>
      <c r="E7" s="177">
        <v>3297</v>
      </c>
      <c r="F7" s="178">
        <v>2085.9110694978199</v>
      </c>
      <c r="G7" s="179">
        <v>0.63266941750009698</v>
      </c>
      <c r="H7" s="177">
        <v>3358</v>
      </c>
      <c r="I7" s="178">
        <v>1900.1973120827752</v>
      </c>
      <c r="J7" s="179">
        <v>0.5658717427286406</v>
      </c>
      <c r="K7" s="177">
        <v>3297</v>
      </c>
      <c r="L7" s="178">
        <v>2311.7167521381593</v>
      </c>
      <c r="M7" s="179">
        <v>0.70115764396061853</v>
      </c>
      <c r="N7" s="177">
        <v>3297</v>
      </c>
      <c r="O7" s="178">
        <v>2519.8378009865455</v>
      </c>
      <c r="P7" s="179">
        <v>0.76428201425130282</v>
      </c>
      <c r="Q7" s="177">
        <v>3297</v>
      </c>
      <c r="R7" s="178">
        <v>2771.8220369587939</v>
      </c>
      <c r="S7" s="178">
        <v>0.84071035394564575</v>
      </c>
      <c r="T7" s="180">
        <v>-6.0922314952475132E-3</v>
      </c>
      <c r="U7" s="180">
        <v>1</v>
      </c>
    </row>
    <row r="8" spans="2:21">
      <c r="B8" s="181" t="s">
        <v>96</v>
      </c>
      <c r="C8" s="182">
        <v>370</v>
      </c>
      <c r="D8" s="182">
        <v>318</v>
      </c>
      <c r="E8" s="183">
        <v>363</v>
      </c>
      <c r="F8" s="184">
        <v>63.524012204051687</v>
      </c>
      <c r="G8" s="185">
        <v>0.17499727879904045</v>
      </c>
      <c r="H8" s="183">
        <v>367</v>
      </c>
      <c r="I8" s="184">
        <v>135.44749195472986</v>
      </c>
      <c r="J8" s="185">
        <v>0.36906673557147102</v>
      </c>
      <c r="K8" s="183">
        <v>363</v>
      </c>
      <c r="L8" s="184">
        <v>71.933274863114661</v>
      </c>
      <c r="M8" s="185">
        <v>0.19816329163392468</v>
      </c>
      <c r="N8" s="183">
        <v>363</v>
      </c>
      <c r="O8" s="184">
        <v>75.155895060129168</v>
      </c>
      <c r="P8" s="185">
        <v>0.20704103322349632</v>
      </c>
      <c r="Q8" s="186">
        <v>363</v>
      </c>
      <c r="R8" s="184">
        <v>78.387590113287246</v>
      </c>
      <c r="S8" s="184">
        <v>0.21594377441676926</v>
      </c>
      <c r="T8" s="187">
        <v>-3.6463404924191867E-3</v>
      </c>
      <c r="U8" s="188">
        <v>0.10989787944099921</v>
      </c>
    </row>
    <row r="9" spans="2:21">
      <c r="B9" s="181" t="s">
        <v>97</v>
      </c>
      <c r="C9" s="189">
        <v>2144</v>
      </c>
      <c r="D9" s="189">
        <v>2144</v>
      </c>
      <c r="E9" s="190">
        <v>2079</v>
      </c>
      <c r="F9" s="191">
        <v>1013.0566560794781</v>
      </c>
      <c r="G9" s="192">
        <v>0.48728073885496781</v>
      </c>
      <c r="H9" s="190">
        <v>2171</v>
      </c>
      <c r="I9" s="191">
        <v>945.43068533088137</v>
      </c>
      <c r="J9" s="192">
        <v>0.43548166067751332</v>
      </c>
      <c r="K9" s="190">
        <v>2079</v>
      </c>
      <c r="L9" s="191">
        <v>1113.4585335503352</v>
      </c>
      <c r="M9" s="192">
        <v>0.53557409021180147</v>
      </c>
      <c r="N9" s="190">
        <v>2079</v>
      </c>
      <c r="O9" s="191">
        <v>1250.165936286897</v>
      </c>
      <c r="P9" s="192">
        <v>0.60133041668441412</v>
      </c>
      <c r="Q9" s="193">
        <v>2079</v>
      </c>
      <c r="R9" s="191">
        <v>1398.1929883900173</v>
      </c>
      <c r="S9" s="191">
        <v>0.67253149994709827</v>
      </c>
      <c r="T9" s="194">
        <v>-1.432996189645086E-2</v>
      </c>
      <c r="U9" s="195">
        <v>0.63455888210680456</v>
      </c>
    </row>
    <row r="10" spans="2:21">
      <c r="B10" s="181" t="s">
        <v>98</v>
      </c>
      <c r="C10" s="189">
        <v>289</v>
      </c>
      <c r="D10" s="189">
        <v>289</v>
      </c>
      <c r="E10" s="190">
        <v>315</v>
      </c>
      <c r="F10" s="191">
        <v>285.64084975813262</v>
      </c>
      <c r="G10" s="192">
        <v>0.9067963484385162</v>
      </c>
      <c r="H10" s="190">
        <v>289</v>
      </c>
      <c r="I10" s="191">
        <v>443.97960206650174</v>
      </c>
      <c r="J10" s="192">
        <v>1.5362615988460269</v>
      </c>
      <c r="K10" s="190">
        <v>315</v>
      </c>
      <c r="L10" s="191">
        <v>323.45638500350969</v>
      </c>
      <c r="M10" s="192">
        <v>1.0268456666778085</v>
      </c>
      <c r="N10" s="190">
        <v>315</v>
      </c>
      <c r="O10" s="191">
        <v>337.94727369374664</v>
      </c>
      <c r="P10" s="192">
        <v>1.072848487916656</v>
      </c>
      <c r="Q10" s="193">
        <v>315</v>
      </c>
      <c r="R10" s="191">
        <v>352.47896853618778</v>
      </c>
      <c r="S10" s="191">
        <v>1.1189808524958342</v>
      </c>
      <c r="T10" s="194">
        <v>2.9131576405513782E-2</v>
      </c>
      <c r="U10" s="195">
        <v>9.3171834159702288E-2</v>
      </c>
    </row>
    <row r="11" spans="2:21">
      <c r="B11" s="181" t="s">
        <v>99</v>
      </c>
      <c r="C11" s="189">
        <v>513</v>
      </c>
      <c r="D11" s="189">
        <v>517</v>
      </c>
      <c r="E11" s="190">
        <v>522</v>
      </c>
      <c r="F11" s="191">
        <v>675.57021100169595</v>
      </c>
      <c r="G11" s="192">
        <v>1.294195806516659</v>
      </c>
      <c r="H11" s="190">
        <v>513</v>
      </c>
      <c r="I11" s="191">
        <v>331.60728961056867</v>
      </c>
      <c r="J11" s="192">
        <v>0.64640797195042621</v>
      </c>
      <c r="K11" s="190">
        <v>522</v>
      </c>
      <c r="L11" s="191">
        <v>748.37828434841265</v>
      </c>
      <c r="M11" s="192">
        <v>1.4336748742306755</v>
      </c>
      <c r="N11" s="190">
        <v>522</v>
      </c>
      <c r="O11" s="191">
        <v>799.63725009749271</v>
      </c>
      <c r="P11" s="192">
        <v>1.5318721266235493</v>
      </c>
      <c r="Q11" s="193">
        <v>522</v>
      </c>
      <c r="R11" s="191">
        <v>883.3829982887205</v>
      </c>
      <c r="S11" s="191">
        <v>1.6923045944228363</v>
      </c>
      <c r="T11" s="194">
        <v>5.8140841298306434E-3</v>
      </c>
      <c r="U11" s="195">
        <v>0.15693668942636141</v>
      </c>
    </row>
    <row r="12" spans="2:21">
      <c r="B12" s="196" t="s">
        <v>100</v>
      </c>
      <c r="C12" s="197">
        <v>18</v>
      </c>
      <c r="D12" s="197">
        <v>18</v>
      </c>
      <c r="E12" s="198">
        <v>18</v>
      </c>
      <c r="F12" s="199">
        <v>48.119340454461479</v>
      </c>
      <c r="G12" s="200">
        <v>2.6732966919145267</v>
      </c>
      <c r="H12" s="198">
        <v>18</v>
      </c>
      <c r="I12" s="199">
        <v>43.732243120093777</v>
      </c>
      <c r="J12" s="200">
        <v>2.429569062227432</v>
      </c>
      <c r="K12" s="198">
        <v>18</v>
      </c>
      <c r="L12" s="199">
        <v>54.490274372787319</v>
      </c>
      <c r="M12" s="200">
        <v>3.027237465154851</v>
      </c>
      <c r="N12" s="198">
        <v>18</v>
      </c>
      <c r="O12" s="199">
        <v>56.931445848279949</v>
      </c>
      <c r="P12" s="200">
        <v>3.1628581026822196</v>
      </c>
      <c r="Q12" s="201">
        <v>18</v>
      </c>
      <c r="R12" s="199">
        <v>59.379491630581171</v>
      </c>
      <c r="S12" s="199">
        <v>3.2988606461433982</v>
      </c>
      <c r="T12" s="202">
        <v>0</v>
      </c>
      <c r="U12" s="203">
        <v>5.4347148661325669E-3</v>
      </c>
    </row>
    <row r="13" spans="2:21">
      <c r="B13" s="296" t="s">
        <v>307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CB9F-A1A4-4A45-A558-5299F5983403}">
  <dimension ref="B1:AB4"/>
  <sheetViews>
    <sheetView showGridLines="0" workbookViewId="0">
      <selection activeCell="D1" sqref="D1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199</v>
      </c>
      <c r="C2" s="252"/>
      <c r="D2" s="252"/>
      <c r="E2" s="252"/>
      <c r="F2" s="252"/>
      <c r="G2" s="252"/>
      <c r="H2" s="252"/>
      <c r="I2" s="252"/>
      <c r="J2" s="252"/>
      <c r="K2" s="252"/>
    </row>
    <row r="4" spans="2:28">
      <c r="B4" s="237" t="s">
        <v>299</v>
      </c>
    </row>
  </sheetData>
  <mergeCells count="1">
    <mergeCell ref="B2:K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16062-76C7-4B53-8709-EAAAAFCBEA62}">
  <dimension ref="B1:M27"/>
  <sheetViews>
    <sheetView showGridLines="0" topLeftCell="A25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200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68.093999999999994</v>
      </c>
      <c r="D5" s="29">
        <v>86.823999999999998</v>
      </c>
      <c r="E5" s="29">
        <v>216.08799999999999</v>
      </c>
      <c r="F5" s="30">
        <v>101.52500000000001</v>
      </c>
      <c r="G5" s="31">
        <v>0.14199999999999999</v>
      </c>
      <c r="H5" s="31">
        <v>1</v>
      </c>
      <c r="I5" s="29">
        <v>86.838999999999999</v>
      </c>
      <c r="J5" s="29">
        <v>86.192999999999998</v>
      </c>
      <c r="K5" s="29">
        <v>89.254000000000005</v>
      </c>
      <c r="L5" s="31">
        <v>-4.2000000000000003E-2</v>
      </c>
      <c r="M5" s="32">
        <v>1</v>
      </c>
    </row>
    <row r="6" spans="2:13">
      <c r="B6" s="34" t="s">
        <v>28</v>
      </c>
      <c r="C6" s="35">
        <v>68.093999999999994</v>
      </c>
      <c r="D6" s="35">
        <v>86.823999999999998</v>
      </c>
      <c r="E6" s="35">
        <v>216.08799999999999</v>
      </c>
      <c r="F6" s="36">
        <v>101.52500000000001</v>
      </c>
      <c r="G6" s="37">
        <v>0.14199999999999999</v>
      </c>
      <c r="H6" s="38">
        <v>1</v>
      </c>
      <c r="I6" s="35">
        <v>86.838999999999999</v>
      </c>
      <c r="J6" s="35">
        <v>86.192999999999998</v>
      </c>
      <c r="K6" s="35">
        <v>89.254000000000005</v>
      </c>
      <c r="L6" s="39">
        <v>-4.2000000000000003E-2</v>
      </c>
      <c r="M6" s="40">
        <v>1</v>
      </c>
    </row>
    <row r="7" spans="2:13"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</row>
    <row r="8" spans="2:13">
      <c r="B8" s="261" t="s">
        <v>201</v>
      </c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</row>
    <row r="9" spans="2:13" ht="48.5">
      <c r="B9" s="43" t="s">
        <v>30</v>
      </c>
      <c r="C9" s="44"/>
      <c r="D9" s="45" t="s">
        <v>18</v>
      </c>
      <c r="E9" s="46"/>
      <c r="F9" s="47" t="s">
        <v>19</v>
      </c>
      <c r="G9" s="48" t="s">
        <v>20</v>
      </c>
      <c r="H9" s="48" t="s">
        <v>21</v>
      </c>
      <c r="I9" s="49" t="s">
        <v>22</v>
      </c>
      <c r="J9" s="50"/>
      <c r="K9" s="51"/>
      <c r="L9" s="48" t="s">
        <v>20</v>
      </c>
      <c r="M9" s="52" t="s">
        <v>21</v>
      </c>
    </row>
    <row r="10" spans="2:13">
      <c r="B10" s="53" t="s">
        <v>23</v>
      </c>
      <c r="C10" s="54" t="s">
        <v>7</v>
      </c>
      <c r="D10" s="54" t="s">
        <v>8</v>
      </c>
      <c r="E10" s="54" t="s">
        <v>9</v>
      </c>
      <c r="F10" s="55" t="s">
        <v>10</v>
      </c>
      <c r="G10" s="265" t="s">
        <v>24</v>
      </c>
      <c r="H10" s="266"/>
      <c r="I10" s="54" t="s">
        <v>11</v>
      </c>
      <c r="J10" s="54" t="s">
        <v>12</v>
      </c>
      <c r="K10" s="54" t="s">
        <v>13</v>
      </c>
      <c r="L10" s="265" t="s">
        <v>25</v>
      </c>
      <c r="M10" s="267"/>
    </row>
    <row r="11" spans="2:13">
      <c r="B11" s="56" t="s">
        <v>31</v>
      </c>
      <c r="C11" s="57"/>
      <c r="D11" s="58"/>
      <c r="E11" s="58"/>
      <c r="F11" s="59"/>
      <c r="G11" s="60"/>
      <c r="H11" s="60"/>
      <c r="I11" s="58"/>
      <c r="J11" s="58"/>
      <c r="K11" s="61"/>
      <c r="L11" s="60"/>
      <c r="M11" s="62"/>
    </row>
    <row r="12" spans="2:13">
      <c r="B12" s="56" t="s">
        <v>32</v>
      </c>
      <c r="C12" s="63">
        <v>4.0170000000000003</v>
      </c>
      <c r="D12" s="63">
        <v>8.36</v>
      </c>
      <c r="E12" s="63">
        <v>15.605</v>
      </c>
      <c r="F12" s="64">
        <v>0</v>
      </c>
      <c r="G12" s="65">
        <v>-1</v>
      </c>
      <c r="H12" s="65">
        <v>5.2999999999999999E-2</v>
      </c>
      <c r="I12" s="63">
        <v>0</v>
      </c>
      <c r="J12" s="63">
        <v>0</v>
      </c>
      <c r="K12" s="63">
        <v>0</v>
      </c>
      <c r="L12" s="65">
        <v>0</v>
      </c>
      <c r="M12" s="66">
        <v>0</v>
      </c>
    </row>
    <row r="13" spans="2:13">
      <c r="B13" s="67" t="s">
        <v>34</v>
      </c>
      <c r="C13" s="120">
        <v>4.0170000000000003</v>
      </c>
      <c r="D13" s="121">
        <v>8.36</v>
      </c>
      <c r="E13" s="215">
        <v>15.605</v>
      </c>
      <c r="F13" s="215">
        <v>0</v>
      </c>
      <c r="G13" s="123">
        <v>-1</v>
      </c>
      <c r="H13" s="123">
        <v>5.2999999999999999E-2</v>
      </c>
      <c r="I13" s="121">
        <v>0</v>
      </c>
      <c r="J13" s="121">
        <v>0</v>
      </c>
      <c r="K13" s="215">
        <v>0</v>
      </c>
      <c r="L13" s="123">
        <v>0</v>
      </c>
      <c r="M13" s="123">
        <v>0</v>
      </c>
    </row>
    <row r="14" spans="2:13">
      <c r="B14" s="209" t="s">
        <v>107</v>
      </c>
      <c r="C14" s="63">
        <v>261.38499999999999</v>
      </c>
      <c r="D14" s="63">
        <v>177.05500000000001</v>
      </c>
      <c r="E14" s="63">
        <v>86.033000000000001</v>
      </c>
      <c r="F14" s="210">
        <v>101.52500000000001</v>
      </c>
      <c r="G14" s="211">
        <v>-0.27</v>
      </c>
      <c r="H14" s="211">
        <v>0.94699999999999995</v>
      </c>
      <c r="I14" s="63">
        <v>86.838999999999999</v>
      </c>
      <c r="J14" s="63">
        <v>86.192999999999998</v>
      </c>
      <c r="K14" s="63">
        <v>89.254000000000005</v>
      </c>
      <c r="L14" s="211">
        <v>-4.2000000000000003E-2</v>
      </c>
      <c r="M14" s="212">
        <v>1</v>
      </c>
    </row>
    <row r="15" spans="2:13">
      <c r="B15" s="76" t="s">
        <v>35</v>
      </c>
      <c r="C15" s="77">
        <v>265.40199999999999</v>
      </c>
      <c r="D15" s="77">
        <v>185.41500000000002</v>
      </c>
      <c r="E15" s="78">
        <v>101.63800000000001</v>
      </c>
      <c r="F15" s="78">
        <v>101.52500000000001</v>
      </c>
      <c r="G15" s="79">
        <v>-0.27400000000000002</v>
      </c>
      <c r="H15" s="79">
        <v>1</v>
      </c>
      <c r="I15" s="77">
        <v>86.838999999999999</v>
      </c>
      <c r="J15" s="77">
        <v>86.192999999999998</v>
      </c>
      <c r="K15" s="78">
        <v>89.254000000000005</v>
      </c>
      <c r="L15" s="79">
        <v>-4.2000000000000003E-2</v>
      </c>
      <c r="M15" s="80">
        <v>1</v>
      </c>
    </row>
    <row r="16" spans="2:13">
      <c r="B16" s="56" t="s">
        <v>36</v>
      </c>
      <c r="C16" s="81"/>
      <c r="D16" s="81"/>
      <c r="E16" s="81"/>
      <c r="F16" s="82"/>
      <c r="G16" s="83"/>
      <c r="H16" s="83"/>
      <c r="I16" s="81"/>
      <c r="J16" s="81"/>
      <c r="K16" s="81"/>
      <c r="L16" s="83"/>
      <c r="M16" s="84"/>
    </row>
    <row r="17" spans="2:13">
      <c r="B17" s="56" t="s">
        <v>37</v>
      </c>
      <c r="C17" s="63">
        <v>68.093999999999994</v>
      </c>
      <c r="D17" s="63">
        <v>86.823999999999998</v>
      </c>
      <c r="E17" s="63">
        <v>95.072000000000003</v>
      </c>
      <c r="F17" s="64">
        <v>101.52500000000001</v>
      </c>
      <c r="G17" s="85">
        <v>0.14199999999999999</v>
      </c>
      <c r="H17" s="85">
        <v>0.86</v>
      </c>
      <c r="I17" s="63">
        <v>86.838999999999999</v>
      </c>
      <c r="J17" s="63">
        <v>86.192999999999998</v>
      </c>
      <c r="K17" s="63">
        <v>89.254000000000005</v>
      </c>
      <c r="L17" s="85">
        <v>-4.2000000000000003E-2</v>
      </c>
      <c r="M17" s="86">
        <v>1</v>
      </c>
    </row>
    <row r="18" spans="2:13">
      <c r="B18" s="67" t="s">
        <v>38</v>
      </c>
      <c r="C18" s="68">
        <v>50.463000000000001</v>
      </c>
      <c r="D18" s="69">
        <v>59.811999999999998</v>
      </c>
      <c r="E18" s="70">
        <v>67.748000000000005</v>
      </c>
      <c r="F18" s="70">
        <v>67.516999999999996</v>
      </c>
      <c r="G18" s="71">
        <v>0.10199999999999999</v>
      </c>
      <c r="H18" s="71">
        <v>0.60199999999999998</v>
      </c>
      <c r="I18" s="69">
        <v>68.183999999999997</v>
      </c>
      <c r="J18" s="69">
        <v>67.283000000000001</v>
      </c>
      <c r="K18" s="70">
        <v>69.492000000000004</v>
      </c>
      <c r="L18" s="71">
        <v>0.01</v>
      </c>
      <c r="M18" s="71">
        <v>0.752</v>
      </c>
    </row>
    <row r="19" spans="2:13">
      <c r="B19" s="67" t="s">
        <v>39</v>
      </c>
      <c r="C19" s="87">
        <v>16.687999999999999</v>
      </c>
      <c r="D19" s="88">
        <v>26.902000000000001</v>
      </c>
      <c r="E19" s="89">
        <v>26.635999999999999</v>
      </c>
      <c r="F19" s="89">
        <v>34.008000000000003</v>
      </c>
      <c r="G19" s="90">
        <v>0.26800000000000002</v>
      </c>
      <c r="H19" s="90">
        <v>0.253</v>
      </c>
      <c r="I19" s="88">
        <v>18.655000000000001</v>
      </c>
      <c r="J19" s="88">
        <v>18.91</v>
      </c>
      <c r="K19" s="89">
        <v>19.762</v>
      </c>
      <c r="L19" s="90">
        <v>-0.16600000000000001</v>
      </c>
      <c r="M19" s="90">
        <v>0.248</v>
      </c>
    </row>
    <row r="20" spans="2:13">
      <c r="B20" s="67" t="s">
        <v>40</v>
      </c>
      <c r="C20" s="87">
        <v>0.221</v>
      </c>
      <c r="D20" s="88">
        <v>0.10299999999999999</v>
      </c>
      <c r="E20" s="89">
        <v>0.64100000000000001</v>
      </c>
      <c r="F20" s="89">
        <v>0</v>
      </c>
      <c r="G20" s="90">
        <v>-1</v>
      </c>
      <c r="H20" s="90">
        <v>2E-3</v>
      </c>
      <c r="I20" s="88">
        <v>0</v>
      </c>
      <c r="J20" s="88">
        <v>0</v>
      </c>
      <c r="K20" s="89">
        <v>0</v>
      </c>
      <c r="L20" s="90">
        <v>0</v>
      </c>
      <c r="M20" s="90">
        <v>0</v>
      </c>
    </row>
    <row r="21" spans="2:13">
      <c r="B21" s="67" t="s">
        <v>41</v>
      </c>
      <c r="C21" s="72">
        <v>0.72199999999999998</v>
      </c>
      <c r="D21" s="73">
        <v>7.0000000000000001E-3</v>
      </c>
      <c r="E21" s="74">
        <v>4.7E-2</v>
      </c>
      <c r="F21" s="74">
        <v>0</v>
      </c>
      <c r="G21" s="75">
        <v>-1</v>
      </c>
      <c r="H21" s="75">
        <v>3.0000000000000001E-3</v>
      </c>
      <c r="I21" s="73">
        <v>0</v>
      </c>
      <c r="J21" s="73">
        <v>0</v>
      </c>
      <c r="K21" s="74">
        <v>0</v>
      </c>
      <c r="L21" s="75">
        <v>0</v>
      </c>
      <c r="M21" s="75">
        <v>0</v>
      </c>
    </row>
    <row r="22" spans="2:13">
      <c r="B22" s="56" t="s">
        <v>137</v>
      </c>
      <c r="C22" s="63">
        <v>0</v>
      </c>
      <c r="D22" s="63">
        <v>0</v>
      </c>
      <c r="E22" s="63">
        <v>121.01600000000001</v>
      </c>
      <c r="F22" s="64">
        <v>0</v>
      </c>
      <c r="G22" s="216">
        <v>0</v>
      </c>
      <c r="H22" s="216">
        <v>0.14000000000000001</v>
      </c>
      <c r="I22" s="63">
        <v>0</v>
      </c>
      <c r="J22" s="63">
        <v>0</v>
      </c>
      <c r="K22" s="63">
        <v>0</v>
      </c>
      <c r="L22" s="216">
        <v>0</v>
      </c>
      <c r="M22" s="217">
        <v>0</v>
      </c>
    </row>
    <row r="23" spans="2:13">
      <c r="B23" s="76" t="s">
        <v>42</v>
      </c>
      <c r="C23" s="91">
        <v>68.093999999999994</v>
      </c>
      <c r="D23" s="91">
        <v>86.823999999999998</v>
      </c>
      <c r="E23" s="92">
        <v>216.08800000000002</v>
      </c>
      <c r="F23" s="92">
        <v>101.52500000000001</v>
      </c>
      <c r="G23" s="79">
        <v>0.14199999999999999</v>
      </c>
      <c r="H23" s="79">
        <v>1</v>
      </c>
      <c r="I23" s="91">
        <v>86.838999999999999</v>
      </c>
      <c r="J23" s="91">
        <v>86.192999999999998</v>
      </c>
      <c r="K23" s="92">
        <v>89.254000000000005</v>
      </c>
      <c r="L23" s="79">
        <v>-4.2000000000000003E-2</v>
      </c>
      <c r="M23" s="80">
        <v>1</v>
      </c>
    </row>
    <row r="24" spans="2:13">
      <c r="B24" s="93" t="s">
        <v>43</v>
      </c>
      <c r="C24" s="94">
        <v>197.3</v>
      </c>
      <c r="D24" s="94">
        <v>98.6</v>
      </c>
      <c r="E24" s="95">
        <v>-114.5</v>
      </c>
      <c r="F24" s="95">
        <v>0</v>
      </c>
      <c r="G24" s="96">
        <v>-1</v>
      </c>
      <c r="H24" s="96"/>
      <c r="I24" s="94">
        <v>0</v>
      </c>
      <c r="J24" s="94">
        <v>0</v>
      </c>
      <c r="K24" s="95">
        <v>0</v>
      </c>
      <c r="L24" s="96">
        <v>0</v>
      </c>
      <c r="M24" s="97"/>
    </row>
    <row r="25" spans="2:13">
      <c r="B25" s="144"/>
      <c r="C25" s="145"/>
      <c r="D25" s="145"/>
      <c r="E25" s="146"/>
      <c r="F25" s="146"/>
      <c r="G25" s="146"/>
      <c r="H25" s="146"/>
      <c r="I25" s="146"/>
      <c r="J25" s="146"/>
      <c r="K25" s="147"/>
      <c r="L25" s="147"/>
      <c r="M25" s="147"/>
    </row>
    <row r="26" spans="2:13"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  <c r="M26" s="150"/>
    </row>
    <row r="27" spans="2:13">
      <c r="B27" s="151"/>
      <c r="C27" s="152"/>
      <c r="D27" s="63"/>
      <c r="E27" s="63"/>
      <c r="F27" s="153"/>
      <c r="G27" s="153"/>
      <c r="H27" s="153"/>
      <c r="I27" s="63"/>
      <c r="J27" s="154"/>
      <c r="K27" s="149"/>
      <c r="L27" s="149"/>
      <c r="M27" s="14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6BCE-87F4-4C21-9550-0D1B22C16D22}">
  <dimension ref="B1:U13"/>
  <sheetViews>
    <sheetView showGridLines="0" workbookViewId="0">
      <selection activeCell="F3" sqref="F3:R3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202</v>
      </c>
      <c r="C2" s="271"/>
      <c r="D2" s="27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155"/>
      <c r="C3" s="272" t="s">
        <v>81</v>
      </c>
      <c r="D3" s="273"/>
      <c r="E3" s="156" t="s">
        <v>82</v>
      </c>
      <c r="F3" s="274" t="s">
        <v>306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57"/>
      <c r="T3" s="275" t="s">
        <v>83</v>
      </c>
      <c r="U3" s="277" t="s">
        <v>84</v>
      </c>
    </row>
    <row r="4" spans="2:21" ht="47.5">
      <c r="B4" s="158"/>
      <c r="C4" s="159" t="s">
        <v>85</v>
      </c>
      <c r="D4" s="160" t="s">
        <v>86</v>
      </c>
      <c r="E4" s="268" t="s">
        <v>87</v>
      </c>
      <c r="F4" s="269"/>
      <c r="G4" s="270"/>
      <c r="H4" s="268" t="s">
        <v>88</v>
      </c>
      <c r="I4" s="269"/>
      <c r="J4" s="270"/>
      <c r="K4" s="268" t="s">
        <v>89</v>
      </c>
      <c r="L4" s="269"/>
      <c r="M4" s="269"/>
      <c r="N4" s="269"/>
      <c r="O4" s="269"/>
      <c r="P4" s="269"/>
      <c r="Q4" s="269"/>
      <c r="R4" s="269"/>
      <c r="S4" s="270"/>
      <c r="T4" s="276"/>
      <c r="U4" s="278"/>
    </row>
    <row r="5" spans="2:21">
      <c r="B5" s="161"/>
      <c r="C5" s="162"/>
      <c r="D5" s="163"/>
      <c r="E5" s="268" t="s">
        <v>9</v>
      </c>
      <c r="F5" s="269"/>
      <c r="G5" s="270"/>
      <c r="H5" s="268" t="s">
        <v>10</v>
      </c>
      <c r="I5" s="269"/>
      <c r="J5" s="270"/>
      <c r="K5" s="268" t="s">
        <v>11</v>
      </c>
      <c r="L5" s="269"/>
      <c r="M5" s="270"/>
      <c r="N5" s="268" t="s">
        <v>12</v>
      </c>
      <c r="O5" s="269"/>
      <c r="P5" s="270"/>
      <c r="Q5" s="268" t="s">
        <v>13</v>
      </c>
      <c r="R5" s="269"/>
      <c r="S5" s="270"/>
      <c r="T5" s="164" t="s">
        <v>25</v>
      </c>
      <c r="U5" s="165"/>
    </row>
    <row r="6" spans="2:21" ht="20">
      <c r="B6" s="166" t="s">
        <v>203</v>
      </c>
      <c r="C6" s="167"/>
      <c r="D6" s="168"/>
      <c r="E6" s="169" t="s">
        <v>91</v>
      </c>
      <c r="F6" s="170" t="s">
        <v>92</v>
      </c>
      <c r="G6" s="171" t="s">
        <v>93</v>
      </c>
      <c r="H6" s="169" t="s">
        <v>91</v>
      </c>
      <c r="I6" s="170" t="s">
        <v>92</v>
      </c>
      <c r="J6" s="171" t="s">
        <v>93</v>
      </c>
      <c r="K6" s="169" t="s">
        <v>91</v>
      </c>
      <c r="L6" s="170" t="s">
        <v>92</v>
      </c>
      <c r="M6" s="171" t="s">
        <v>93</v>
      </c>
      <c r="N6" s="169" t="s">
        <v>91</v>
      </c>
      <c r="O6" s="170" t="s">
        <v>92</v>
      </c>
      <c r="P6" s="171" t="s">
        <v>93</v>
      </c>
      <c r="Q6" s="169" t="s">
        <v>91</v>
      </c>
      <c r="R6" s="170" t="s">
        <v>92</v>
      </c>
      <c r="S6" s="171" t="s">
        <v>93</v>
      </c>
      <c r="T6" s="172" t="s">
        <v>94</v>
      </c>
      <c r="U6" s="173"/>
    </row>
    <row r="7" spans="2:21">
      <c r="B7" s="174" t="s">
        <v>95</v>
      </c>
      <c r="C7" s="175">
        <v>98</v>
      </c>
      <c r="D7" s="176">
        <v>98</v>
      </c>
      <c r="E7" s="177">
        <v>96</v>
      </c>
      <c r="F7" s="178">
        <v>67.74799999999999</v>
      </c>
      <c r="G7" s="179">
        <v>0.70570833333333327</v>
      </c>
      <c r="H7" s="177">
        <v>96</v>
      </c>
      <c r="I7" s="178">
        <v>67.516999999999996</v>
      </c>
      <c r="J7" s="179">
        <v>0.70330208333333333</v>
      </c>
      <c r="K7" s="177">
        <v>95</v>
      </c>
      <c r="L7" s="178">
        <v>68.183999999999997</v>
      </c>
      <c r="M7" s="179">
        <v>0.71772631578947366</v>
      </c>
      <c r="N7" s="177">
        <v>82</v>
      </c>
      <c r="O7" s="178">
        <v>67.283000000000001</v>
      </c>
      <c r="P7" s="179">
        <v>0.82052439024390245</v>
      </c>
      <c r="Q7" s="177">
        <v>80</v>
      </c>
      <c r="R7" s="178">
        <v>69.492310000000003</v>
      </c>
      <c r="S7" s="178">
        <v>0.86865387500000002</v>
      </c>
      <c r="T7" s="180">
        <v>-5.8963971118971448E-2</v>
      </c>
      <c r="U7" s="180">
        <v>1</v>
      </c>
    </row>
    <row r="8" spans="2:21">
      <c r="B8" s="181" t="s">
        <v>96</v>
      </c>
      <c r="C8" s="182">
        <v>44</v>
      </c>
      <c r="D8" s="182">
        <v>44</v>
      </c>
      <c r="E8" s="183">
        <v>44</v>
      </c>
      <c r="F8" s="184">
        <v>11.013999999999999</v>
      </c>
      <c r="G8" s="185">
        <v>0.25031818181818183</v>
      </c>
      <c r="H8" s="183">
        <v>44</v>
      </c>
      <c r="I8" s="184">
        <v>11.398411417998419</v>
      </c>
      <c r="J8" s="185">
        <v>0.25905480495450955</v>
      </c>
      <c r="K8" s="183">
        <v>43</v>
      </c>
      <c r="L8" s="184">
        <v>11.713899178535549</v>
      </c>
      <c r="M8" s="185">
        <v>0.27241625996594299</v>
      </c>
      <c r="N8" s="183">
        <v>30</v>
      </c>
      <c r="O8" s="184">
        <v>8.2583704086369281</v>
      </c>
      <c r="P8" s="185">
        <v>0.27527901362123092</v>
      </c>
      <c r="Q8" s="186">
        <v>28</v>
      </c>
      <c r="R8" s="184">
        <v>7.8056470172093366</v>
      </c>
      <c r="S8" s="184">
        <v>0.27877310775747632</v>
      </c>
      <c r="T8" s="187">
        <v>-0.13986137246278185</v>
      </c>
      <c r="U8" s="188">
        <v>0.40670464270432183</v>
      </c>
    </row>
    <row r="9" spans="2:21">
      <c r="B9" s="181" t="s">
        <v>97</v>
      </c>
      <c r="C9" s="189">
        <v>23</v>
      </c>
      <c r="D9" s="189">
        <v>23</v>
      </c>
      <c r="E9" s="190">
        <v>22</v>
      </c>
      <c r="F9" s="191">
        <v>13.42</v>
      </c>
      <c r="G9" s="192">
        <v>0.61</v>
      </c>
      <c r="H9" s="190">
        <v>22</v>
      </c>
      <c r="I9" s="191">
        <v>13.127214139695898</v>
      </c>
      <c r="J9" s="192">
        <v>0.59669155180435896</v>
      </c>
      <c r="K9" s="190">
        <v>22</v>
      </c>
      <c r="L9" s="191">
        <v>13.213898823946575</v>
      </c>
      <c r="M9" s="192">
        <v>0.60063176472484436</v>
      </c>
      <c r="N9" s="190">
        <v>22</v>
      </c>
      <c r="O9" s="191">
        <v>13.812645882934278</v>
      </c>
      <c r="P9" s="192">
        <v>0.62784754013337629</v>
      </c>
      <c r="Q9" s="193">
        <v>22</v>
      </c>
      <c r="R9" s="191">
        <v>14.435057029176397</v>
      </c>
      <c r="S9" s="191">
        <v>0.65613895587165438</v>
      </c>
      <c r="T9" s="194">
        <v>0</v>
      </c>
      <c r="U9" s="195">
        <v>0.25100957424047926</v>
      </c>
    </row>
    <row r="10" spans="2:21">
      <c r="B10" s="181" t="s">
        <v>98</v>
      </c>
      <c r="C10" s="189">
        <v>13</v>
      </c>
      <c r="D10" s="189">
        <v>13</v>
      </c>
      <c r="E10" s="190">
        <v>12</v>
      </c>
      <c r="F10" s="191">
        <v>14.590999999999999</v>
      </c>
      <c r="G10" s="192">
        <v>1.2159166666666665</v>
      </c>
      <c r="H10" s="190">
        <v>12</v>
      </c>
      <c r="I10" s="191">
        <v>14.132660011638839</v>
      </c>
      <c r="J10" s="192">
        <v>1.1777216676365698</v>
      </c>
      <c r="K10" s="190">
        <v>12</v>
      </c>
      <c r="L10" s="191">
        <v>14.227330417824005</v>
      </c>
      <c r="M10" s="192">
        <v>1.1856108681520003</v>
      </c>
      <c r="N10" s="190">
        <v>12</v>
      </c>
      <c r="O10" s="191">
        <v>14.87151465193238</v>
      </c>
      <c r="P10" s="192">
        <v>1.2392928876610316</v>
      </c>
      <c r="Q10" s="193">
        <v>12</v>
      </c>
      <c r="R10" s="191">
        <v>15.5413526221563</v>
      </c>
      <c r="S10" s="191">
        <v>1.2951127185130249</v>
      </c>
      <c r="T10" s="194">
        <v>0</v>
      </c>
      <c r="U10" s="195">
        <v>0.13691431322207959</v>
      </c>
    </row>
    <row r="11" spans="2:21">
      <c r="B11" s="181" t="s">
        <v>99</v>
      </c>
      <c r="C11" s="197">
        <v>18</v>
      </c>
      <c r="D11" s="197">
        <v>18</v>
      </c>
      <c r="E11" s="198">
        <v>18</v>
      </c>
      <c r="F11" s="199">
        <v>28.722999999999999</v>
      </c>
      <c r="G11" s="200">
        <v>1.5957222222222223</v>
      </c>
      <c r="H11" s="198">
        <v>18</v>
      </c>
      <c r="I11" s="199">
        <v>28.858714430666843</v>
      </c>
      <c r="J11" s="200">
        <v>1.6032619128148247</v>
      </c>
      <c r="K11" s="198">
        <v>18</v>
      </c>
      <c r="L11" s="199">
        <v>29.02887157969387</v>
      </c>
      <c r="M11" s="200">
        <v>1.6127150877607705</v>
      </c>
      <c r="N11" s="198">
        <v>18</v>
      </c>
      <c r="O11" s="199">
        <v>30.340469056496413</v>
      </c>
      <c r="P11" s="200">
        <v>1.6855816142498008</v>
      </c>
      <c r="Q11" s="201">
        <v>18</v>
      </c>
      <c r="R11" s="199">
        <v>31.710253331457967</v>
      </c>
      <c r="S11" s="199">
        <v>1.7616807406365538</v>
      </c>
      <c r="T11" s="202">
        <v>0</v>
      </c>
      <c r="U11" s="203">
        <v>0.20537146983311938</v>
      </c>
    </row>
    <row r="12" spans="2:21">
      <c r="B12" s="204"/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BCFB-506A-4C19-93D5-FCA3C7979577}">
  <dimension ref="B1:AB7"/>
  <sheetViews>
    <sheetView showGridLines="0" topLeftCell="A11" workbookViewId="0">
      <selection activeCell="D1" sqref="D1"/>
    </sheetView>
  </sheetViews>
  <sheetFormatPr defaultRowHeight="14.5"/>
  <cols>
    <col min="1" max="1" width="2.7265625" customWidth="1"/>
    <col min="2" max="4" width="17.7265625" customWidth="1"/>
  </cols>
  <sheetData>
    <row r="1" spans="2:28">
      <c r="B1" s="14" t="s">
        <v>16</v>
      </c>
      <c r="AB1">
        <f>SUMPRODUCT(LEN(B2)-LEN(SUBSTITUTE(B2,{1,2,3,4,5,6,7,8,9,0},"")))</f>
        <v>4</v>
      </c>
    </row>
    <row r="2" spans="2:28">
      <c r="B2" s="252" t="s">
        <v>204</v>
      </c>
      <c r="C2" s="252"/>
      <c r="D2" s="252"/>
      <c r="E2" s="252"/>
      <c r="F2" s="252"/>
      <c r="G2" s="252"/>
      <c r="H2" s="252"/>
      <c r="I2" s="252"/>
      <c r="J2" s="252"/>
      <c r="K2" s="252"/>
    </row>
    <row r="3" spans="2:28" ht="22">
      <c r="B3" s="1"/>
      <c r="C3" s="2"/>
      <c r="D3" s="3"/>
      <c r="E3" s="253" t="s">
        <v>1</v>
      </c>
      <c r="F3" s="254"/>
      <c r="G3" s="255"/>
      <c r="H3" s="4" t="s">
        <v>2</v>
      </c>
      <c r="I3" s="256" t="s">
        <v>3</v>
      </c>
      <c r="J3" s="257"/>
      <c r="K3" s="257"/>
    </row>
    <row r="4" spans="2:28" ht="22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52.5">
      <c r="B5" s="223" t="s">
        <v>300</v>
      </c>
      <c r="C5" s="224" t="s">
        <v>205</v>
      </c>
      <c r="D5" s="279" t="s">
        <v>222</v>
      </c>
      <c r="E5" s="225">
        <v>280</v>
      </c>
      <c r="F5" s="225">
        <v>0</v>
      </c>
      <c r="G5" s="225">
        <v>0</v>
      </c>
      <c r="H5" s="225">
        <v>412</v>
      </c>
      <c r="I5" s="225">
        <v>500</v>
      </c>
      <c r="J5" s="225">
        <v>300</v>
      </c>
      <c r="K5" s="234">
        <v>300</v>
      </c>
    </row>
    <row r="6" spans="2:28" ht="52.5">
      <c r="B6" s="228" t="s">
        <v>301</v>
      </c>
      <c r="C6" s="229" t="s">
        <v>206</v>
      </c>
      <c r="D6" s="280"/>
      <c r="E6" s="230" t="s">
        <v>302</v>
      </c>
      <c r="F6" s="230" t="s">
        <v>303</v>
      </c>
      <c r="G6" s="230" t="s">
        <v>244</v>
      </c>
      <c r="H6" s="230" t="s">
        <v>304</v>
      </c>
      <c r="I6" s="230" t="s">
        <v>304</v>
      </c>
      <c r="J6" s="230" t="s">
        <v>231</v>
      </c>
      <c r="K6" s="236" t="s">
        <v>231</v>
      </c>
    </row>
    <row r="7" spans="2:28">
      <c r="B7" s="249" t="s">
        <v>305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DED3E-BBCE-4181-9E00-DBE685EF6A0F}">
  <dimension ref="B1:M25"/>
  <sheetViews>
    <sheetView showGridLines="0" topLeftCell="A14" workbookViewId="0">
      <selection activeCell="D1" sqref="D1"/>
    </sheetView>
  </sheetViews>
  <sheetFormatPr defaultRowHeight="14.5"/>
  <cols>
    <col min="1" max="1" width="2.7265625" customWidth="1"/>
    <col min="2" max="2" width="20.7265625" customWidth="1"/>
  </cols>
  <sheetData>
    <row r="1" spans="2:13">
      <c r="B1" s="14" t="s">
        <v>16</v>
      </c>
    </row>
    <row r="2" spans="2:13">
      <c r="B2" s="261" t="s">
        <v>207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2:13" ht="51">
      <c r="B3" s="15"/>
      <c r="C3" s="16"/>
      <c r="D3" s="17" t="s">
        <v>18</v>
      </c>
      <c r="E3" s="18"/>
      <c r="F3" s="19" t="s">
        <v>19</v>
      </c>
      <c r="G3" s="20" t="s">
        <v>20</v>
      </c>
      <c r="H3" s="20" t="s">
        <v>21</v>
      </c>
      <c r="I3" s="21" t="s">
        <v>22</v>
      </c>
      <c r="J3" s="22"/>
      <c r="K3" s="23"/>
      <c r="L3" s="20" t="s">
        <v>20</v>
      </c>
      <c r="M3" s="24" t="s">
        <v>21</v>
      </c>
    </row>
    <row r="4" spans="2:13">
      <c r="B4" s="25" t="s">
        <v>23</v>
      </c>
      <c r="C4" s="26" t="s">
        <v>7</v>
      </c>
      <c r="D4" s="26" t="s">
        <v>8</v>
      </c>
      <c r="E4" s="26" t="s">
        <v>9</v>
      </c>
      <c r="F4" s="27" t="s">
        <v>10</v>
      </c>
      <c r="G4" s="262" t="s">
        <v>24</v>
      </c>
      <c r="H4" s="263"/>
      <c r="I4" s="26" t="s">
        <v>11</v>
      </c>
      <c r="J4" s="26" t="s">
        <v>12</v>
      </c>
      <c r="K4" s="26" t="s">
        <v>13</v>
      </c>
      <c r="L4" s="262" t="s">
        <v>25</v>
      </c>
      <c r="M4" s="264"/>
    </row>
    <row r="5" spans="2:13">
      <c r="B5" s="28" t="s">
        <v>26</v>
      </c>
      <c r="C5" s="29">
        <v>1.4910000000000001</v>
      </c>
      <c r="D5" s="29">
        <v>3.1709999999999998</v>
      </c>
      <c r="E5" s="29">
        <v>9.1709999999999994</v>
      </c>
      <c r="F5" s="30">
        <v>11</v>
      </c>
      <c r="G5" s="31">
        <v>0.94699999999999995</v>
      </c>
      <c r="H5" s="31">
        <v>6.5000000000000002E-2</v>
      </c>
      <c r="I5" s="29">
        <v>11.375999999999999</v>
      </c>
      <c r="J5" s="29">
        <v>3</v>
      </c>
      <c r="K5" s="29">
        <v>3</v>
      </c>
      <c r="L5" s="31">
        <v>-0.35199999999999998</v>
      </c>
      <c r="M5" s="32">
        <v>3.1E-2</v>
      </c>
    </row>
    <row r="6" spans="2:13">
      <c r="B6" s="28" t="s">
        <v>205</v>
      </c>
      <c r="C6" s="29">
        <v>0</v>
      </c>
      <c r="D6" s="29">
        <v>0</v>
      </c>
      <c r="E6" s="29">
        <v>49.875</v>
      </c>
      <c r="F6" s="30">
        <v>600.81399999999996</v>
      </c>
      <c r="G6" s="31">
        <v>0</v>
      </c>
      <c r="H6" s="31">
        <v>0.151</v>
      </c>
      <c r="I6" s="29">
        <v>49.628999999999998</v>
      </c>
      <c r="J6" s="29">
        <v>51.987000000000002</v>
      </c>
      <c r="K6" s="29">
        <v>54.506</v>
      </c>
      <c r="L6" s="31">
        <v>-0.55100000000000005</v>
      </c>
      <c r="M6" s="33">
        <v>0.57599999999999996</v>
      </c>
    </row>
    <row r="7" spans="2:13">
      <c r="B7" s="28" t="s">
        <v>206</v>
      </c>
      <c r="C7" s="29">
        <v>10.332000000000001</v>
      </c>
      <c r="D7" s="29">
        <v>34.043999999999997</v>
      </c>
      <c r="E7" s="29">
        <v>150.65299999999999</v>
      </c>
      <c r="F7" s="30">
        <v>1023.396</v>
      </c>
      <c r="G7" s="31">
        <v>3.6269999999999998</v>
      </c>
      <c r="H7" s="31">
        <v>0.78300000000000003</v>
      </c>
      <c r="I7" s="29">
        <v>1096.5</v>
      </c>
      <c r="J7" s="29">
        <v>0</v>
      </c>
      <c r="K7" s="29">
        <v>0</v>
      </c>
      <c r="L7" s="31">
        <v>-1</v>
      </c>
      <c r="M7" s="33">
        <v>0.39300000000000002</v>
      </c>
    </row>
    <row r="8" spans="2:13">
      <c r="B8" s="34" t="s">
        <v>28</v>
      </c>
      <c r="C8" s="35">
        <v>11.823</v>
      </c>
      <c r="D8" s="35">
        <v>37.214999999999996</v>
      </c>
      <c r="E8" s="35">
        <v>209.69899999999998</v>
      </c>
      <c r="F8" s="36">
        <v>1635.21</v>
      </c>
      <c r="G8" s="37">
        <v>4.1710000000000003</v>
      </c>
      <c r="H8" s="38">
        <v>1</v>
      </c>
      <c r="I8" s="35">
        <v>1157.5050000000001</v>
      </c>
      <c r="J8" s="35">
        <v>54.987000000000002</v>
      </c>
      <c r="K8" s="35">
        <v>57.506</v>
      </c>
      <c r="L8" s="39">
        <v>-0.67200000000000004</v>
      </c>
      <c r="M8" s="40">
        <v>1</v>
      </c>
    </row>
    <row r="9" spans="2:13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>
      <c r="B10" s="261" t="s">
        <v>208</v>
      </c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</row>
    <row r="11" spans="2:13" ht="48.5">
      <c r="B11" s="43" t="s">
        <v>30</v>
      </c>
      <c r="C11" s="44"/>
      <c r="D11" s="45" t="s">
        <v>18</v>
      </c>
      <c r="E11" s="46"/>
      <c r="F11" s="47" t="s">
        <v>19</v>
      </c>
      <c r="G11" s="48" t="s">
        <v>20</v>
      </c>
      <c r="H11" s="48" t="s">
        <v>21</v>
      </c>
      <c r="I11" s="49" t="s">
        <v>22</v>
      </c>
      <c r="J11" s="50"/>
      <c r="K11" s="51"/>
      <c r="L11" s="48" t="s">
        <v>20</v>
      </c>
      <c r="M11" s="52" t="s">
        <v>21</v>
      </c>
    </row>
    <row r="12" spans="2:13">
      <c r="B12" s="53" t="s">
        <v>23</v>
      </c>
      <c r="C12" s="54" t="s">
        <v>7</v>
      </c>
      <c r="D12" s="54" t="s">
        <v>8</v>
      </c>
      <c r="E12" s="54" t="s">
        <v>9</v>
      </c>
      <c r="F12" s="55" t="s">
        <v>10</v>
      </c>
      <c r="G12" s="265" t="s">
        <v>24</v>
      </c>
      <c r="H12" s="266"/>
      <c r="I12" s="54" t="s">
        <v>11</v>
      </c>
      <c r="J12" s="54" t="s">
        <v>12</v>
      </c>
      <c r="K12" s="54" t="s">
        <v>13</v>
      </c>
      <c r="L12" s="265" t="s">
        <v>25</v>
      </c>
      <c r="M12" s="267"/>
    </row>
    <row r="13" spans="2:13">
      <c r="B13" s="56" t="s">
        <v>31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>
      <c r="B14" s="56" t="s">
        <v>32</v>
      </c>
      <c r="C14" s="63">
        <v>39.152999999999999</v>
      </c>
      <c r="D14" s="63">
        <v>66.825000000000003</v>
      </c>
      <c r="E14" s="63">
        <v>159.422</v>
      </c>
      <c r="F14" s="64">
        <v>0</v>
      </c>
      <c r="G14" s="65">
        <v>-1</v>
      </c>
      <c r="H14" s="65">
        <v>0.17</v>
      </c>
      <c r="I14" s="63">
        <v>0</v>
      </c>
      <c r="J14" s="63">
        <v>0</v>
      </c>
      <c r="K14" s="63">
        <v>0</v>
      </c>
      <c r="L14" s="65">
        <v>0</v>
      </c>
      <c r="M14" s="66">
        <v>0</v>
      </c>
    </row>
    <row r="15" spans="2:13">
      <c r="B15" s="67" t="s">
        <v>34</v>
      </c>
      <c r="C15" s="120">
        <v>39.152999999999999</v>
      </c>
      <c r="D15" s="121">
        <v>66.825000000000003</v>
      </c>
      <c r="E15" s="215">
        <v>159.422</v>
      </c>
      <c r="F15" s="215">
        <v>0</v>
      </c>
      <c r="G15" s="123">
        <v>-1</v>
      </c>
      <c r="H15" s="123">
        <v>0.17</v>
      </c>
      <c r="I15" s="121">
        <v>0</v>
      </c>
      <c r="J15" s="121">
        <v>0</v>
      </c>
      <c r="K15" s="215">
        <v>0</v>
      </c>
      <c r="L15" s="123">
        <v>0</v>
      </c>
      <c r="M15" s="123">
        <v>0</v>
      </c>
    </row>
    <row r="16" spans="2:13">
      <c r="B16" s="209" t="s">
        <v>107</v>
      </c>
      <c r="C16" s="63">
        <v>563.50699999999995</v>
      </c>
      <c r="D16" s="63">
        <v>1137.5309999999999</v>
      </c>
      <c r="E16" s="63">
        <v>126.18300000000001</v>
      </c>
      <c r="F16" s="210">
        <v>64.302999999999997</v>
      </c>
      <c r="G16" s="211">
        <v>-0.51500000000000001</v>
      </c>
      <c r="H16" s="211">
        <v>0.83</v>
      </c>
      <c r="I16" s="63">
        <v>52.628999999999998</v>
      </c>
      <c r="J16" s="63">
        <v>54.987000000000002</v>
      </c>
      <c r="K16" s="63">
        <v>57.506</v>
      </c>
      <c r="L16" s="211">
        <v>-3.6999999999999998E-2</v>
      </c>
      <c r="M16" s="212">
        <v>1</v>
      </c>
    </row>
    <row r="17" spans="2:13">
      <c r="B17" s="76" t="s">
        <v>35</v>
      </c>
      <c r="C17" s="77">
        <v>602.66</v>
      </c>
      <c r="D17" s="77">
        <v>1204.356</v>
      </c>
      <c r="E17" s="78">
        <v>285.60500000000002</v>
      </c>
      <c r="F17" s="78">
        <v>64.302999999999997</v>
      </c>
      <c r="G17" s="79">
        <v>-0.52600000000000002</v>
      </c>
      <c r="H17" s="79">
        <v>1</v>
      </c>
      <c r="I17" s="77">
        <v>52.628999999999998</v>
      </c>
      <c r="J17" s="77">
        <v>54.987000000000002</v>
      </c>
      <c r="K17" s="78">
        <v>57.506</v>
      </c>
      <c r="L17" s="79">
        <v>-3.6999999999999998E-2</v>
      </c>
      <c r="M17" s="80">
        <v>1</v>
      </c>
    </row>
    <row r="18" spans="2:13">
      <c r="B18" s="56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>
      <c r="B19" s="56" t="s">
        <v>37</v>
      </c>
      <c r="C19" s="63">
        <v>1.4909999999999999</v>
      </c>
      <c r="D19" s="63">
        <v>3.1710000000000003</v>
      </c>
      <c r="E19" s="63">
        <v>9.1709999999999994</v>
      </c>
      <c r="F19" s="64">
        <v>11</v>
      </c>
      <c r="G19" s="85">
        <v>0.94699999999999995</v>
      </c>
      <c r="H19" s="85">
        <v>6.5000000000000002E-2</v>
      </c>
      <c r="I19" s="63">
        <v>11.375999999999999</v>
      </c>
      <c r="J19" s="63">
        <v>3</v>
      </c>
      <c r="K19" s="63">
        <v>3</v>
      </c>
      <c r="L19" s="85">
        <v>-0.35199999999999998</v>
      </c>
      <c r="M19" s="86">
        <v>3.1E-2</v>
      </c>
    </row>
    <row r="20" spans="2:13">
      <c r="B20" s="67" t="s">
        <v>39</v>
      </c>
      <c r="C20" s="68">
        <v>1.2969999999999999</v>
      </c>
      <c r="D20" s="69">
        <v>1.74</v>
      </c>
      <c r="E20" s="70">
        <v>9.0640000000000001</v>
      </c>
      <c r="F20" s="70">
        <v>11</v>
      </c>
      <c r="G20" s="71">
        <v>1.0389999999999999</v>
      </c>
      <c r="H20" s="71">
        <v>5.1999999999999998E-2</v>
      </c>
      <c r="I20" s="69">
        <v>11.375999999999999</v>
      </c>
      <c r="J20" s="69">
        <v>3</v>
      </c>
      <c r="K20" s="70">
        <v>3</v>
      </c>
      <c r="L20" s="71">
        <v>-0.35199999999999998</v>
      </c>
      <c r="M20" s="71">
        <v>3.1E-2</v>
      </c>
    </row>
    <row r="21" spans="2:13">
      <c r="B21" s="67" t="s">
        <v>41</v>
      </c>
      <c r="C21" s="72">
        <v>0.19400000000000001</v>
      </c>
      <c r="D21" s="73">
        <v>1.431</v>
      </c>
      <c r="E21" s="74">
        <v>0.107</v>
      </c>
      <c r="F21" s="74">
        <v>0</v>
      </c>
      <c r="G21" s="75">
        <v>-1</v>
      </c>
      <c r="H21" s="75">
        <v>1.4E-2</v>
      </c>
      <c r="I21" s="73">
        <v>0</v>
      </c>
      <c r="J21" s="73">
        <v>0</v>
      </c>
      <c r="K21" s="74">
        <v>0</v>
      </c>
      <c r="L21" s="75">
        <v>0</v>
      </c>
      <c r="M21" s="75">
        <v>0</v>
      </c>
    </row>
    <row r="22" spans="2:13">
      <c r="B22" s="56" t="s">
        <v>137</v>
      </c>
      <c r="C22" s="63">
        <v>10.332000000000001</v>
      </c>
      <c r="D22" s="63">
        <v>34.043999999999997</v>
      </c>
      <c r="E22" s="63">
        <v>200.52799999999999</v>
      </c>
      <c r="F22" s="64">
        <v>1624.21</v>
      </c>
      <c r="G22" s="216">
        <v>4.3970000000000002</v>
      </c>
      <c r="H22" s="216">
        <v>0.93500000000000005</v>
      </c>
      <c r="I22" s="63">
        <v>1146.1289999999999</v>
      </c>
      <c r="J22" s="63">
        <v>51.987000000000002</v>
      </c>
      <c r="K22" s="63">
        <v>54.506</v>
      </c>
      <c r="L22" s="216">
        <v>-0.67700000000000005</v>
      </c>
      <c r="M22" s="217">
        <v>0.96899999999999997</v>
      </c>
    </row>
    <row r="23" spans="2:13">
      <c r="B23" s="76" t="s">
        <v>42</v>
      </c>
      <c r="C23" s="91">
        <v>11.823</v>
      </c>
      <c r="D23" s="91">
        <v>37.214999999999996</v>
      </c>
      <c r="E23" s="92">
        <v>209.69899999999998</v>
      </c>
      <c r="F23" s="92">
        <v>1635.21</v>
      </c>
      <c r="G23" s="79">
        <v>4.1710000000000003</v>
      </c>
      <c r="H23" s="79">
        <v>1</v>
      </c>
      <c r="I23" s="91">
        <v>1157.5049999999999</v>
      </c>
      <c r="J23" s="91">
        <v>54.987000000000002</v>
      </c>
      <c r="K23" s="92">
        <v>57.506</v>
      </c>
      <c r="L23" s="79">
        <v>-0.67200000000000004</v>
      </c>
      <c r="M23" s="80">
        <v>1</v>
      </c>
    </row>
    <row r="24" spans="2:13">
      <c r="B24" s="93" t="s">
        <v>43</v>
      </c>
      <c r="C24" s="94">
        <v>590.79999999999995</v>
      </c>
      <c r="D24" s="94">
        <v>1167.0999999999999</v>
      </c>
      <c r="E24" s="95">
        <v>75.900000000000006</v>
      </c>
      <c r="F24" s="95">
        <v>-1570.9</v>
      </c>
      <c r="G24" s="96">
        <v>-2.3849999999999998</v>
      </c>
      <c r="H24" s="96"/>
      <c r="I24" s="94">
        <v>-1104.9000000000001</v>
      </c>
      <c r="J24" s="94">
        <v>0</v>
      </c>
      <c r="K24" s="95">
        <v>0</v>
      </c>
      <c r="L24" s="96">
        <v>-1</v>
      </c>
      <c r="M24" s="97"/>
    </row>
    <row r="25" spans="2:13">
      <c r="B25" s="151"/>
      <c r="C25" s="152"/>
      <c r="D25" s="63"/>
      <c r="E25" s="63"/>
      <c r="F25" s="153"/>
      <c r="G25" s="153"/>
      <c r="H25" s="153"/>
      <c r="I25" s="63"/>
      <c r="J25" s="154"/>
      <c r="K25" s="149"/>
      <c r="L25" s="149"/>
      <c r="M25" s="14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B853-4072-46EB-8D1D-A52523D14AD9}">
  <dimension ref="B1:U4"/>
  <sheetViews>
    <sheetView showGridLines="0" workbookViewId="0">
      <selection activeCell="D1" sqref="D1"/>
    </sheetView>
  </sheetViews>
  <sheetFormatPr defaultRowHeight="14.5"/>
  <cols>
    <col min="1" max="1" width="2.7265625" customWidth="1"/>
  </cols>
  <sheetData>
    <row r="1" spans="2:21">
      <c r="B1" s="14" t="s">
        <v>16</v>
      </c>
    </row>
    <row r="2" spans="2:21">
      <c r="B2" s="261" t="s">
        <v>209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1">
      <c r="B3" s="250"/>
      <c r="C3" s="205"/>
      <c r="D3" s="205"/>
      <c r="E3" s="205"/>
      <c r="F3" s="205"/>
      <c r="G3" s="205"/>
      <c r="H3" s="205"/>
      <c r="I3" s="206"/>
      <c r="J3" s="206"/>
      <c r="K3" s="205"/>
      <c r="L3" s="206"/>
      <c r="M3" s="206"/>
      <c r="N3" s="205"/>
      <c r="O3" s="206"/>
      <c r="P3" s="206"/>
      <c r="Q3" s="205"/>
      <c r="R3" s="206"/>
      <c r="S3" s="206"/>
      <c r="T3" s="207"/>
      <c r="U3" s="207"/>
    </row>
    <row r="4" spans="2:21">
      <c r="B4" s="237" t="s">
        <v>299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</sheetData>
  <mergeCells count="1">
    <mergeCell ref="B2:U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3A5EDB-7FF8-43FF-935A-FEFA0DFBABD8}"/>
</file>

<file path=customXml/itemProps2.xml><?xml version="1.0" encoding="utf-8"?>
<ds:datastoreItem xmlns:ds="http://schemas.openxmlformats.org/officeDocument/2006/customXml" ds:itemID="{4B534216-1C47-4DB0-A2B2-C245436EE72B}"/>
</file>

<file path=customXml/itemProps3.xml><?xml version="1.0" encoding="utf-8"?>
<ds:datastoreItem xmlns:ds="http://schemas.openxmlformats.org/officeDocument/2006/customXml" ds:itemID="{2494EA61-515F-46D1-BB7F-458298EED3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</vt:i4>
      </vt:variant>
    </vt:vector>
  </HeadingPairs>
  <TitlesOfParts>
    <vt:vector size="34" baseType="lpstr">
      <vt:lpstr>Index</vt:lpstr>
      <vt:lpstr>BroadbandPerfom</vt:lpstr>
      <vt:lpstr>BroadbandFinancial</vt:lpstr>
      <vt:lpstr>BroadbandPersonnel</vt:lpstr>
      <vt:lpstr>FPBPerfom</vt:lpstr>
      <vt:lpstr>FPBFinancial</vt:lpstr>
      <vt:lpstr>FPBPersonnel</vt:lpstr>
      <vt:lpstr>ICASAPerfom</vt:lpstr>
      <vt:lpstr>ICASAFinancial</vt:lpstr>
      <vt:lpstr>ICASAPersonnel</vt:lpstr>
      <vt:lpstr>NEMISAPerfom</vt:lpstr>
      <vt:lpstr>NEMISAFinancial</vt:lpstr>
      <vt:lpstr>NEMISAPersonnel</vt:lpstr>
      <vt:lpstr>SENTECHPerfom</vt:lpstr>
      <vt:lpstr>SENTECHFinancial</vt:lpstr>
      <vt:lpstr>SENTECHPersonnel</vt:lpstr>
      <vt:lpstr>SABCPerfom</vt:lpstr>
      <vt:lpstr>SABCFinancial</vt:lpstr>
      <vt:lpstr>SABCPersonnel</vt:lpstr>
      <vt:lpstr>SAPOPerfom</vt:lpstr>
      <vt:lpstr>SAPOFinancial</vt:lpstr>
      <vt:lpstr>SAPOPersonnel</vt:lpstr>
      <vt:lpstr>SITAPerfom</vt:lpstr>
      <vt:lpstr>SITAFinancial</vt:lpstr>
      <vt:lpstr>SITAPersonnel</vt:lpstr>
      <vt:lpstr>USAASAPerfom</vt:lpstr>
      <vt:lpstr>USAASAFinancial</vt:lpstr>
      <vt:lpstr>USAASAPersonnel</vt:lpstr>
      <vt:lpstr>USAFPerfom</vt:lpstr>
      <vt:lpstr>USAFFinancial</vt:lpstr>
      <vt:lpstr>USAFPersonnel</vt:lpstr>
      <vt:lpstr>SABCPerfom!_Hlk155354397</vt:lpstr>
      <vt:lpstr>NEMISAPerfom!PE4Perform</vt:lpstr>
      <vt:lpstr>SITAPerfom!PE8Perform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Xolani Elias</cp:lastModifiedBy>
  <dcterms:created xsi:type="dcterms:W3CDTF">2024-02-19T15:05:14Z</dcterms:created>
  <dcterms:modified xsi:type="dcterms:W3CDTF">2024-02-20T14:28:16Z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